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cristian.lineros\Desktop\SMA\proyectos\Planta de Producción de Abono Orgánico\2019\descargos\Registros ingresos diarios\Bulnes 1\"/>
    </mc:Choice>
  </mc:AlternateContent>
  <xr:revisionPtr revIDLastSave="0" documentId="13_ncr:1_{8786444E-1B69-4D61-9FE0-D7FADDFDFC48}" xr6:coauthVersionLast="45" xr6:coauthVersionMax="45" xr10:uidLastSave="{00000000-0000-0000-0000-000000000000}"/>
  <bookViews>
    <workbookView xWindow="-57720" yWindow="-120" windowWidth="29040" windowHeight="15840" tabRatio="842" xr2:uid="{00000000-000D-0000-FFFF-FFFF00000000}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  <sheet name="RESUMEN" sheetId="13" r:id="rId13"/>
  </sheets>
  <definedNames>
    <definedName name="_xlnm._FilterDatabase" localSheetId="0" hidden="1">Enero!$A$19:$L$70</definedName>
    <definedName name="_xlnm._FilterDatabase" localSheetId="1" hidden="1">Febrero!$A$19:$L$77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M15" i="13" l="1"/>
  <c r="AM14" i="13"/>
  <c r="AM13" i="13"/>
  <c r="AM12" i="13"/>
  <c r="AM11" i="13"/>
  <c r="AM10" i="13"/>
  <c r="AM9" i="13"/>
  <c r="AM8" i="13"/>
  <c r="AM7" i="13"/>
  <c r="AM6" i="13"/>
  <c r="AM5" i="13"/>
  <c r="AJ15" i="13"/>
  <c r="AJ14" i="13"/>
  <c r="AJ13" i="13"/>
  <c r="AJ12" i="13"/>
  <c r="AJ11" i="13"/>
  <c r="AJ10" i="13"/>
  <c r="AJ9" i="13"/>
  <c r="AJ8" i="13"/>
  <c r="AJ7" i="13"/>
  <c r="AJ6" i="13"/>
  <c r="AJ5" i="13"/>
  <c r="AG15" i="13"/>
  <c r="AG14" i="13"/>
  <c r="AG13" i="13"/>
  <c r="AG12" i="13"/>
  <c r="AG11" i="13"/>
  <c r="AG10" i="13"/>
  <c r="AG9" i="13"/>
  <c r="AG8" i="13"/>
  <c r="AG7" i="13"/>
  <c r="AG6" i="13"/>
  <c r="AG5" i="13"/>
  <c r="AD15" i="13"/>
  <c r="AD14" i="13"/>
  <c r="AD13" i="13"/>
  <c r="AD12" i="13"/>
  <c r="AD11" i="13"/>
  <c r="AD10" i="13"/>
  <c r="AD9" i="13"/>
  <c r="AD8" i="13"/>
  <c r="AD7" i="13"/>
  <c r="AD6" i="13"/>
  <c r="AD5" i="13"/>
  <c r="AA15" i="13"/>
  <c r="AA14" i="13"/>
  <c r="AA13" i="13"/>
  <c r="AA12" i="13"/>
  <c r="AA11" i="13"/>
  <c r="AA10" i="13"/>
  <c r="AA9" i="13"/>
  <c r="AA8" i="13"/>
  <c r="AA7" i="13"/>
  <c r="AA6" i="13"/>
  <c r="AA5" i="13"/>
  <c r="X15" i="13"/>
  <c r="X14" i="13"/>
  <c r="X13" i="13"/>
  <c r="X12" i="13"/>
  <c r="X11" i="13"/>
  <c r="X10" i="13"/>
  <c r="X9" i="13"/>
  <c r="X8" i="13"/>
  <c r="X7" i="13"/>
  <c r="X6" i="13"/>
  <c r="X5" i="13"/>
  <c r="U15" i="13"/>
  <c r="U14" i="13"/>
  <c r="U13" i="13"/>
  <c r="U12" i="13"/>
  <c r="U11" i="13"/>
  <c r="U10" i="13"/>
  <c r="U9" i="13"/>
  <c r="U8" i="13"/>
  <c r="U7" i="13"/>
  <c r="U6" i="13"/>
  <c r="U5" i="13"/>
  <c r="R15" i="13"/>
  <c r="R14" i="13"/>
  <c r="R13" i="13"/>
  <c r="R12" i="13"/>
  <c r="R11" i="13"/>
  <c r="R10" i="13"/>
  <c r="R9" i="13"/>
  <c r="R8" i="13"/>
  <c r="R7" i="13"/>
  <c r="R6" i="13"/>
  <c r="R5" i="13"/>
  <c r="O15" i="13"/>
  <c r="O14" i="13"/>
  <c r="AQ14" i="13" s="1"/>
  <c r="O13" i="13"/>
  <c r="O12" i="13"/>
  <c r="O11" i="13"/>
  <c r="O10" i="13"/>
  <c r="O9" i="13"/>
  <c r="O8" i="13"/>
  <c r="O7" i="13"/>
  <c r="O6" i="13"/>
  <c r="AQ6" i="13" s="1"/>
  <c r="O5" i="13"/>
  <c r="L15" i="13"/>
  <c r="L14" i="13"/>
  <c r="L13" i="13"/>
  <c r="L12" i="13"/>
  <c r="L11" i="13"/>
  <c r="L10" i="13"/>
  <c r="L9" i="13"/>
  <c r="L8" i="13"/>
  <c r="L7" i="13"/>
  <c r="L6" i="13"/>
  <c r="L5" i="13"/>
  <c r="I15" i="13"/>
  <c r="AQ15" i="13" s="1"/>
  <c r="I14" i="13"/>
  <c r="AP14" i="13" s="1"/>
  <c r="I13" i="13"/>
  <c r="I12" i="13"/>
  <c r="I11" i="13"/>
  <c r="I10" i="13"/>
  <c r="I9" i="13"/>
  <c r="I8" i="13"/>
  <c r="I7" i="13"/>
  <c r="I6" i="13"/>
  <c r="AP6" i="13" s="1"/>
  <c r="AQ9" i="13"/>
  <c r="AQ12" i="13"/>
  <c r="I5" i="13"/>
  <c r="F15" i="13"/>
  <c r="E15" i="13"/>
  <c r="F14" i="13"/>
  <c r="E14" i="13"/>
  <c r="F13" i="13"/>
  <c r="E13" i="13"/>
  <c r="F12" i="13"/>
  <c r="E12" i="13"/>
  <c r="F11" i="13"/>
  <c r="E11" i="13"/>
  <c r="F10" i="13"/>
  <c r="E10" i="13"/>
  <c r="F9" i="13"/>
  <c r="E9" i="13"/>
  <c r="F8" i="13"/>
  <c r="E8" i="13"/>
  <c r="F7" i="13"/>
  <c r="E7" i="13"/>
  <c r="F6" i="13"/>
  <c r="E6" i="13"/>
  <c r="F5" i="13"/>
  <c r="E5" i="13"/>
  <c r="B15" i="13"/>
  <c r="B14" i="13"/>
  <c r="B13" i="13"/>
  <c r="B12" i="13"/>
  <c r="B11" i="13"/>
  <c r="B10" i="13"/>
  <c r="B9" i="13"/>
  <c r="B8" i="13"/>
  <c r="B7" i="13"/>
  <c r="B6" i="13"/>
  <c r="B5" i="13"/>
  <c r="AQ11" i="13"/>
  <c r="AP11" i="13" l="1"/>
  <c r="AP13" i="13"/>
  <c r="AQ5" i="13"/>
  <c r="AQ13" i="13"/>
  <c r="AP15" i="13"/>
  <c r="AP9" i="13"/>
  <c r="AP12" i="13"/>
  <c r="AP5" i="13"/>
  <c r="AP10" i="13"/>
  <c r="AQ10" i="13"/>
  <c r="AQ7" i="13"/>
  <c r="AP7" i="13"/>
  <c r="AQ8" i="13"/>
  <c r="AP8" i="13"/>
  <c r="I18" i="12" l="1"/>
  <c r="F18" i="12"/>
  <c r="E18" i="12"/>
  <c r="L16" i="12"/>
  <c r="I16" i="12"/>
  <c r="I15" i="12"/>
  <c r="L15" i="12" s="1"/>
  <c r="I14" i="12"/>
  <c r="L14" i="12" s="1"/>
  <c r="I13" i="12"/>
  <c r="L13" i="12" s="1"/>
  <c r="I12" i="12"/>
  <c r="L12" i="12" s="1"/>
  <c r="I11" i="12"/>
  <c r="L11" i="12" s="1"/>
  <c r="I10" i="12"/>
  <c r="L10" i="12" s="1"/>
  <c r="I9" i="12"/>
  <c r="L9" i="12" s="1"/>
  <c r="I8" i="12"/>
  <c r="L8" i="12" s="1"/>
  <c r="I7" i="12"/>
  <c r="L7" i="12" s="1"/>
  <c r="I6" i="12"/>
  <c r="L6" i="12" s="1"/>
  <c r="J5" i="12"/>
  <c r="I5" i="12"/>
  <c r="L5" i="12" s="1"/>
  <c r="I4" i="12"/>
  <c r="L4" i="12" s="1"/>
  <c r="I18" i="11"/>
  <c r="F18" i="11"/>
  <c r="E18" i="11"/>
  <c r="I16" i="11"/>
  <c r="L16" i="11" s="1"/>
  <c r="I15" i="11"/>
  <c r="L15" i="11" s="1"/>
  <c r="I14" i="11"/>
  <c r="L14" i="11" s="1"/>
  <c r="I13" i="11"/>
  <c r="L13" i="11" s="1"/>
  <c r="I12" i="11"/>
  <c r="L12" i="11" s="1"/>
  <c r="I11" i="11"/>
  <c r="L11" i="11" s="1"/>
  <c r="I10" i="11"/>
  <c r="L10" i="11" s="1"/>
  <c r="I9" i="11"/>
  <c r="L9" i="11" s="1"/>
  <c r="I8" i="11"/>
  <c r="L8" i="11" s="1"/>
  <c r="I7" i="11"/>
  <c r="L7" i="11" s="1"/>
  <c r="I6" i="11"/>
  <c r="L6" i="11" s="1"/>
  <c r="J5" i="11"/>
  <c r="I5" i="11"/>
  <c r="L5" i="11" s="1"/>
  <c r="I4" i="11"/>
  <c r="L4" i="11" s="1"/>
  <c r="I18" i="10"/>
  <c r="F18" i="10"/>
  <c r="E18" i="10"/>
  <c r="L16" i="10"/>
  <c r="I16" i="10"/>
  <c r="I15" i="10"/>
  <c r="L15" i="10" s="1"/>
  <c r="I14" i="10"/>
  <c r="L14" i="10" s="1"/>
  <c r="I13" i="10"/>
  <c r="L13" i="10" s="1"/>
  <c r="I12" i="10"/>
  <c r="L12" i="10" s="1"/>
  <c r="I11" i="10"/>
  <c r="L11" i="10" s="1"/>
  <c r="I10" i="10"/>
  <c r="L10" i="10" s="1"/>
  <c r="I9" i="10"/>
  <c r="L9" i="10" s="1"/>
  <c r="I8" i="10"/>
  <c r="L8" i="10" s="1"/>
  <c r="I7" i="10"/>
  <c r="L7" i="10" s="1"/>
  <c r="I6" i="10"/>
  <c r="L6" i="10" s="1"/>
  <c r="J5" i="10"/>
  <c r="I5" i="10"/>
  <c r="L5" i="10" s="1"/>
  <c r="I4" i="10"/>
  <c r="L4" i="10" s="1"/>
  <c r="I18" i="9"/>
  <c r="F18" i="9"/>
  <c r="E18" i="9"/>
  <c r="L16" i="9"/>
  <c r="I16" i="9"/>
  <c r="I15" i="9"/>
  <c r="L15" i="9" s="1"/>
  <c r="I14" i="9"/>
  <c r="L14" i="9" s="1"/>
  <c r="I13" i="9"/>
  <c r="L13" i="9" s="1"/>
  <c r="I12" i="9"/>
  <c r="L12" i="9" s="1"/>
  <c r="I11" i="9"/>
  <c r="L11" i="9" s="1"/>
  <c r="I10" i="9"/>
  <c r="L10" i="9" s="1"/>
  <c r="I9" i="9"/>
  <c r="L9" i="9" s="1"/>
  <c r="I8" i="9"/>
  <c r="L8" i="9" s="1"/>
  <c r="I7" i="9"/>
  <c r="L7" i="9" s="1"/>
  <c r="I6" i="9"/>
  <c r="L6" i="9" s="1"/>
  <c r="J5" i="9"/>
  <c r="I5" i="9"/>
  <c r="L5" i="9" s="1"/>
  <c r="I4" i="9"/>
  <c r="L4" i="9" s="1"/>
  <c r="I18" i="8"/>
  <c r="F18" i="8"/>
  <c r="E18" i="8"/>
  <c r="L16" i="8"/>
  <c r="I16" i="8"/>
  <c r="I15" i="8"/>
  <c r="L15" i="8" s="1"/>
  <c r="L14" i="8"/>
  <c r="I14" i="8"/>
  <c r="I13" i="8"/>
  <c r="L13" i="8" s="1"/>
  <c r="L12" i="8"/>
  <c r="I12" i="8"/>
  <c r="I11" i="8"/>
  <c r="L11" i="8" s="1"/>
  <c r="L10" i="8"/>
  <c r="I10" i="8"/>
  <c r="I9" i="8"/>
  <c r="L9" i="8" s="1"/>
  <c r="L8" i="8"/>
  <c r="I8" i="8"/>
  <c r="I7" i="8"/>
  <c r="L7" i="8" s="1"/>
  <c r="L6" i="8"/>
  <c r="I6" i="8"/>
  <c r="J5" i="8"/>
  <c r="I5" i="8"/>
  <c r="L5" i="8" s="1"/>
  <c r="I4" i="8"/>
  <c r="L4" i="8" s="1"/>
  <c r="I18" i="7"/>
  <c r="F18" i="7"/>
  <c r="E18" i="7"/>
  <c r="L16" i="7"/>
  <c r="I16" i="7"/>
  <c r="I15" i="7"/>
  <c r="L15" i="7" s="1"/>
  <c r="L14" i="7"/>
  <c r="I14" i="7"/>
  <c r="I13" i="7"/>
  <c r="L13" i="7" s="1"/>
  <c r="L12" i="7"/>
  <c r="I12" i="7"/>
  <c r="I11" i="7"/>
  <c r="L11" i="7" s="1"/>
  <c r="L10" i="7"/>
  <c r="I10" i="7"/>
  <c r="I9" i="7"/>
  <c r="L9" i="7" s="1"/>
  <c r="L8" i="7"/>
  <c r="I8" i="7"/>
  <c r="I7" i="7"/>
  <c r="L7" i="7" s="1"/>
  <c r="L6" i="7"/>
  <c r="I6" i="7"/>
  <c r="J5" i="7"/>
  <c r="I5" i="7"/>
  <c r="L5" i="7" s="1"/>
  <c r="L4" i="7"/>
  <c r="I4" i="7"/>
  <c r="I18" i="6"/>
  <c r="F18" i="6"/>
  <c r="E18" i="6"/>
  <c r="L16" i="6"/>
  <c r="I16" i="6"/>
  <c r="I15" i="6"/>
  <c r="L15" i="6" s="1"/>
  <c r="I14" i="6"/>
  <c r="L14" i="6" s="1"/>
  <c r="I13" i="6"/>
  <c r="L13" i="6" s="1"/>
  <c r="L12" i="6"/>
  <c r="I12" i="6"/>
  <c r="I11" i="6"/>
  <c r="L11" i="6" s="1"/>
  <c r="I10" i="6"/>
  <c r="L10" i="6" s="1"/>
  <c r="I9" i="6"/>
  <c r="L9" i="6" s="1"/>
  <c r="L8" i="6"/>
  <c r="I8" i="6"/>
  <c r="I7" i="6"/>
  <c r="L7" i="6" s="1"/>
  <c r="I6" i="6"/>
  <c r="L6" i="6" s="1"/>
  <c r="J5" i="6"/>
  <c r="I5" i="6"/>
  <c r="L5" i="6" s="1"/>
  <c r="I4" i="6"/>
  <c r="L4" i="6" s="1"/>
  <c r="I18" i="5"/>
  <c r="F18" i="5"/>
  <c r="E18" i="5"/>
  <c r="I16" i="5"/>
  <c r="L16" i="5" s="1"/>
  <c r="I15" i="5"/>
  <c r="L15" i="5" s="1"/>
  <c r="I14" i="5"/>
  <c r="L14" i="5" s="1"/>
  <c r="I13" i="5"/>
  <c r="L13" i="5" s="1"/>
  <c r="I12" i="5"/>
  <c r="L12" i="5" s="1"/>
  <c r="I11" i="5"/>
  <c r="L11" i="5" s="1"/>
  <c r="I10" i="5"/>
  <c r="L10" i="5" s="1"/>
  <c r="I9" i="5"/>
  <c r="L9" i="5" s="1"/>
  <c r="I8" i="5"/>
  <c r="L8" i="5" s="1"/>
  <c r="I7" i="5"/>
  <c r="L7" i="5" s="1"/>
  <c r="I6" i="5"/>
  <c r="L6" i="5" s="1"/>
  <c r="J5" i="5"/>
  <c r="I5" i="5"/>
  <c r="L5" i="5" s="1"/>
  <c r="I4" i="5"/>
  <c r="L4" i="5" s="1"/>
  <c r="I18" i="4"/>
  <c r="F18" i="4"/>
  <c r="E18" i="4"/>
  <c r="I16" i="4"/>
  <c r="L16" i="4" s="1"/>
  <c r="I15" i="4"/>
  <c r="L15" i="4" s="1"/>
  <c r="I14" i="4"/>
  <c r="L14" i="4" s="1"/>
  <c r="I13" i="4"/>
  <c r="L13" i="4" s="1"/>
  <c r="I12" i="4"/>
  <c r="L12" i="4" s="1"/>
  <c r="I11" i="4"/>
  <c r="L11" i="4" s="1"/>
  <c r="I10" i="4"/>
  <c r="L10" i="4" s="1"/>
  <c r="I9" i="4"/>
  <c r="L9" i="4" s="1"/>
  <c r="I8" i="4"/>
  <c r="L8" i="4" s="1"/>
  <c r="I7" i="4"/>
  <c r="L7" i="4" s="1"/>
  <c r="I6" i="4"/>
  <c r="L6" i="4" s="1"/>
  <c r="J5" i="4"/>
  <c r="I5" i="4"/>
  <c r="L5" i="4" s="1"/>
  <c r="I4" i="4"/>
  <c r="L4" i="4" s="1"/>
  <c r="I18" i="3"/>
  <c r="F18" i="3"/>
  <c r="E18" i="3"/>
  <c r="I16" i="3"/>
  <c r="L16" i="3" s="1"/>
  <c r="I15" i="3"/>
  <c r="L15" i="3" s="1"/>
  <c r="I14" i="3"/>
  <c r="L14" i="3" s="1"/>
  <c r="I13" i="3"/>
  <c r="L13" i="3" s="1"/>
  <c r="I12" i="3"/>
  <c r="L12" i="3" s="1"/>
  <c r="I11" i="3"/>
  <c r="L11" i="3" s="1"/>
  <c r="I10" i="3"/>
  <c r="L10" i="3" s="1"/>
  <c r="I9" i="3"/>
  <c r="L9" i="3" s="1"/>
  <c r="I8" i="3"/>
  <c r="L8" i="3" s="1"/>
  <c r="I7" i="3"/>
  <c r="L7" i="3" s="1"/>
  <c r="I6" i="3"/>
  <c r="L6" i="3" s="1"/>
  <c r="J5" i="3"/>
  <c r="I5" i="3"/>
  <c r="L5" i="3" s="1"/>
  <c r="I4" i="3"/>
  <c r="L4" i="3" s="1"/>
  <c r="I18" i="2"/>
  <c r="F18" i="2"/>
  <c r="E18" i="2"/>
  <c r="I16" i="2"/>
  <c r="L16" i="2" s="1"/>
  <c r="I15" i="2"/>
  <c r="L15" i="2" s="1"/>
  <c r="I14" i="2"/>
  <c r="L14" i="2" s="1"/>
  <c r="I13" i="2"/>
  <c r="L13" i="2" s="1"/>
  <c r="I12" i="2"/>
  <c r="L12" i="2" s="1"/>
  <c r="I11" i="2"/>
  <c r="L11" i="2" s="1"/>
  <c r="I10" i="2"/>
  <c r="L10" i="2" s="1"/>
  <c r="I9" i="2"/>
  <c r="L9" i="2" s="1"/>
  <c r="I8" i="2"/>
  <c r="L8" i="2" s="1"/>
  <c r="I7" i="2"/>
  <c r="L7" i="2" s="1"/>
  <c r="I6" i="2"/>
  <c r="L6" i="2" s="1"/>
  <c r="J5" i="2"/>
  <c r="I5" i="2"/>
  <c r="L5" i="2" s="1"/>
  <c r="I4" i="2"/>
  <c r="L4" i="2" s="1"/>
  <c r="I18" i="1" l="1"/>
  <c r="F18" i="1"/>
  <c r="E18" i="1"/>
  <c r="I16" i="1"/>
  <c r="I15" i="1"/>
  <c r="I14" i="1"/>
  <c r="I13" i="1"/>
  <c r="I12" i="1"/>
  <c r="I11" i="1"/>
  <c r="I10" i="1"/>
  <c r="I9" i="1"/>
  <c r="I8" i="1"/>
  <c r="I7" i="1"/>
  <c r="I6" i="1"/>
  <c r="J5" i="1"/>
  <c r="E4" i="13" s="1"/>
  <c r="E16" i="13" s="1"/>
  <c r="I5" i="1"/>
  <c r="I4" i="1"/>
  <c r="L6" i="1" l="1"/>
  <c r="I4" i="13"/>
  <c r="I16" i="13" s="1"/>
  <c r="L14" i="1"/>
  <c r="AG4" i="13"/>
  <c r="AG16" i="13" s="1"/>
  <c r="L5" i="1"/>
  <c r="F4" i="13"/>
  <c r="L8" i="1"/>
  <c r="O4" i="13"/>
  <c r="L12" i="1"/>
  <c r="AA4" i="13"/>
  <c r="AA16" i="13" s="1"/>
  <c r="L16" i="1"/>
  <c r="AM4" i="13"/>
  <c r="AM16" i="13" s="1"/>
  <c r="L9" i="1"/>
  <c r="R4" i="13"/>
  <c r="R16" i="13" s="1"/>
  <c r="L13" i="1"/>
  <c r="AD4" i="13"/>
  <c r="AD16" i="13" s="1"/>
  <c r="L10" i="1"/>
  <c r="U4" i="13"/>
  <c r="U16" i="13" s="1"/>
  <c r="L4" i="1"/>
  <c r="B4" i="13"/>
  <c r="B16" i="13" s="1"/>
  <c r="L7" i="1"/>
  <c r="L4" i="13"/>
  <c r="L16" i="13" s="1"/>
  <c r="L11" i="1"/>
  <c r="X4" i="13"/>
  <c r="X16" i="13" s="1"/>
  <c r="L15" i="1"/>
  <c r="AJ4" i="13"/>
  <c r="AJ16" i="13" s="1"/>
  <c r="O16" i="13" l="1"/>
  <c r="AQ4" i="13"/>
  <c r="AQ16" i="13" s="1"/>
  <c r="F16" i="13"/>
  <c r="AP4" i="13"/>
  <c r="AP16" i="13" s="1"/>
</calcChain>
</file>

<file path=xl/sharedStrings.xml><?xml version="1.0" encoding="utf-8"?>
<sst xmlns="http://schemas.openxmlformats.org/spreadsheetml/2006/main" count="3717" uniqueCount="61">
  <si>
    <t>Real</t>
  </si>
  <si>
    <t>Proyectado</t>
  </si>
  <si>
    <t>Planilla de Registro Diario de Rises Recibidos</t>
  </si>
  <si>
    <t>Producto</t>
  </si>
  <si>
    <t>Kilos</t>
  </si>
  <si>
    <t>M3</t>
  </si>
  <si>
    <t>Kilos/M3</t>
  </si>
  <si>
    <t>TON</t>
  </si>
  <si>
    <t>Lodo de cal</t>
  </si>
  <si>
    <t>Corteza Sucia</t>
  </si>
  <si>
    <t>Arena</t>
  </si>
  <si>
    <t>Ceniza</t>
  </si>
  <si>
    <t>Astilla</t>
  </si>
  <si>
    <t>Carbonato de calcio</t>
  </si>
  <si>
    <t>Dregs</t>
  </si>
  <si>
    <t>Hidróxido de calcio</t>
  </si>
  <si>
    <t>Lodo de corteza</t>
  </si>
  <si>
    <t>Lodo de madera</t>
  </si>
  <si>
    <t>Lodo de efluentes</t>
  </si>
  <si>
    <t>Rechazo de cal</t>
  </si>
  <si>
    <t>Sulfato de sodio</t>
  </si>
  <si>
    <t>Fecha</t>
  </si>
  <si>
    <t>Tipo de Residuo Real Retirado</t>
  </si>
  <si>
    <t>Planta Generadora</t>
  </si>
  <si>
    <t>Guía de Despacho</t>
  </si>
  <si>
    <r>
      <t>Volumen 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 Guía</t>
    </r>
  </si>
  <si>
    <t>Kilos Netos</t>
  </si>
  <si>
    <t>Diferencia de Altura</t>
  </si>
  <si>
    <t>Altura Real Residuos</t>
  </si>
  <si>
    <r>
      <t>Volumen 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 Verde Corp</t>
    </r>
  </si>
  <si>
    <r>
      <t>Kg/m</t>
    </r>
    <r>
      <rPr>
        <b/>
        <vertAlign val="superscript"/>
        <sz val="11"/>
        <rFont val="Calibri"/>
        <family val="2"/>
        <scheme val="minor"/>
      </rPr>
      <t>3</t>
    </r>
  </si>
  <si>
    <t>Proceso</t>
  </si>
  <si>
    <t>Retiros</t>
  </si>
  <si>
    <t>Planta Bulnes 1</t>
  </si>
  <si>
    <t>Nueva Aldea</t>
  </si>
  <si>
    <t>Bulnes 1</t>
  </si>
  <si>
    <t>Hidroxido de calcio</t>
  </si>
  <si>
    <t>Corteza sucia</t>
  </si>
  <si>
    <t>Lodos de Efluentes</t>
  </si>
  <si>
    <t>Licancel</t>
  </si>
  <si>
    <t>Viñales</t>
  </si>
  <si>
    <t>Carbonato de Calcio</t>
  </si>
  <si>
    <t>Horcones</t>
  </si>
  <si>
    <t>Total/Mes</t>
  </si>
  <si>
    <t>Con corteza</t>
  </si>
  <si>
    <t>Sin corteza</t>
  </si>
  <si>
    <t>Mes</t>
  </si>
  <si>
    <t>Ton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</si>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</sst>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64" formatCode="_-* #,##0.00_-;\-* #,##0.00_-;_-* &quot;-&quot;??_-;_-@_-"/>
    <numFmt numFmtId="165" formatCode="_-* #,##0_-;\-* #,##0_-;_-* &quot;-&quot;??_-;_-@_-"/>
    <numFmt numFmtId="166" formatCode="_-* #,##0.0_-;\-* #,##0.0_-;_-* &quot;-&quot;??_-;_-@_-"/>
    <numFmt numFmtId="167" formatCode="_-* #,##0.00\ _€_-;\-* #,##0.00\ _€_-;_-* &quot;-&quot;??\ _€_-;_-@_-"/>
    <numFmt numFmtId="168" formatCode="_-* #,##0\ _€_-;\-* #,##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4">
    <xf numFmtId="0" fontId="0" fillId="0" borderId="0" xfId="0"/>
    <xf numFmtId="165" fontId="2" fillId="2" borderId="3" xfId="1" applyNumberFormat="1" applyFont="1" applyFill="1" applyBorder="1"/>
    <xf numFmtId="0" fontId="4" fillId="0" borderId="0" xfId="2" applyFont="1" applyAlignment="1">
      <alignment shrinkToFit="1"/>
    </xf>
    <xf numFmtId="165" fontId="2" fillId="3" borderId="6" xfId="1" applyNumberFormat="1" applyFont="1" applyFill="1" applyBorder="1" applyAlignment="1">
      <alignment horizontal="center"/>
    </xf>
    <xf numFmtId="164" fontId="2" fillId="3" borderId="7" xfId="1" applyFont="1" applyFill="1" applyBorder="1" applyAlignment="1">
      <alignment horizontal="center"/>
    </xf>
    <xf numFmtId="165" fontId="2" fillId="3" borderId="8" xfId="1" applyNumberFormat="1" applyFont="1" applyFill="1" applyBorder="1" applyAlignment="1">
      <alignment horizontal="center"/>
    </xf>
    <xf numFmtId="165" fontId="1" fillId="0" borderId="11" xfId="1" applyNumberFormat="1" applyBorder="1" applyAlignment="1">
      <alignment horizontal="right"/>
    </xf>
    <xf numFmtId="164" fontId="1" fillId="0" borderId="12" xfId="1" applyBorder="1"/>
    <xf numFmtId="165" fontId="1" fillId="0" borderId="13" xfId="1" applyNumberFormat="1" applyBorder="1" applyAlignment="1">
      <alignment horizontal="right"/>
    </xf>
    <xf numFmtId="166" fontId="5" fillId="0" borderId="13" xfId="1" applyNumberFormat="1" applyFont="1" applyBorder="1" applyAlignment="1">
      <alignment horizontal="right"/>
    </xf>
    <xf numFmtId="14" fontId="4" fillId="0" borderId="0" xfId="2" applyNumberFormat="1" applyFont="1" applyAlignment="1">
      <alignment shrinkToFit="1"/>
    </xf>
    <xf numFmtId="0" fontId="4" fillId="0" borderId="0" xfId="2" applyFont="1" applyAlignment="1">
      <alignment horizontal="center" shrinkToFit="1"/>
    </xf>
    <xf numFmtId="0" fontId="0" fillId="0" borderId="12" xfId="0" applyBorder="1"/>
    <xf numFmtId="0" fontId="0" fillId="0" borderId="0" xfId="0" applyAlignment="1">
      <alignment horizontal="center"/>
    </xf>
    <xf numFmtId="165" fontId="1" fillId="0" borderId="0" xfId="1" applyNumberFormat="1" applyAlignment="1">
      <alignment horizontal="right"/>
    </xf>
    <xf numFmtId="164" fontId="2" fillId="4" borderId="14" xfId="1" applyFont="1" applyFill="1" applyBorder="1"/>
    <xf numFmtId="165" fontId="2" fillId="4" borderId="14" xfId="1" applyNumberFormat="1" applyFont="1" applyFill="1" applyBorder="1"/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14" fontId="3" fillId="0" borderId="14" xfId="2" applyNumberFormat="1" applyBorder="1" applyAlignment="1">
      <alignment vertical="center" wrapText="1"/>
    </xf>
    <xf numFmtId="0" fontId="3" fillId="0" borderId="14" xfId="2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2" applyBorder="1" applyAlignment="1">
      <alignment horizontal="center" vertical="center" wrapText="1"/>
    </xf>
    <xf numFmtId="164" fontId="3" fillId="0" borderId="14" xfId="1" applyFont="1" applyBorder="1" applyAlignment="1">
      <alignment horizontal="center"/>
    </xf>
    <xf numFmtId="3" fontId="3" fillId="0" borderId="14" xfId="2" applyNumberFormat="1" applyBorder="1" applyAlignment="1">
      <alignment horizontal="right" vertical="center" wrapText="1"/>
    </xf>
    <xf numFmtId="167" fontId="3" fillId="3" borderId="14" xfId="3" applyFill="1" applyBorder="1" applyAlignment="1">
      <alignment horizontal="center"/>
    </xf>
    <xf numFmtId="167" fontId="3" fillId="4" borderId="14" xfId="3" applyFill="1" applyBorder="1"/>
    <xf numFmtId="164" fontId="3" fillId="4" borderId="14" xfId="2" applyNumberFormat="1" applyFill="1" applyBorder="1" applyAlignment="1">
      <alignment horizontal="center" vertical="center"/>
    </xf>
    <xf numFmtId="168" fontId="3" fillId="4" borderId="14" xfId="2" applyNumberForma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164" fontId="3" fillId="0" borderId="14" xfId="1" applyFont="1" applyBorder="1"/>
    <xf numFmtId="165" fontId="3" fillId="0" borderId="14" xfId="1" applyNumberFormat="1" applyFont="1" applyBorder="1"/>
    <xf numFmtId="167" fontId="3" fillId="4" borderId="14" xfId="3" applyFill="1" applyBorder="1" applyAlignment="1">
      <alignment horizontal="center"/>
    </xf>
    <xf numFmtId="2" fontId="3" fillId="4" borderId="14" xfId="2" applyNumberFormat="1" applyFill="1" applyBorder="1" applyAlignment="1">
      <alignment horizontal="center" vertical="center"/>
    </xf>
    <xf numFmtId="3" fontId="3" fillId="0" borderId="14" xfId="2" applyNumberFormat="1" applyBorder="1" applyAlignment="1">
      <alignment vertical="center" wrapText="1"/>
    </xf>
    <xf numFmtId="0" fontId="7" fillId="0" borderId="14" xfId="0" applyFont="1" applyBorder="1" applyAlignment="1">
      <alignment horizontal="center"/>
    </xf>
    <xf numFmtId="3" fontId="3" fillId="0" borderId="14" xfId="2" applyNumberFormat="1" applyBorder="1" applyAlignment="1">
      <alignment vertical="top"/>
    </xf>
    <xf numFmtId="14" fontId="3" fillId="0" borderId="14" xfId="0" applyNumberFormat="1" applyFont="1" applyBorder="1"/>
    <xf numFmtId="0" fontId="2" fillId="5" borderId="19" xfId="0" applyFont="1" applyFill="1" applyBorder="1"/>
    <xf numFmtId="0" fontId="2" fillId="0" borderId="19" xfId="0" applyFont="1" applyBorder="1" applyAlignment="1">
      <alignment horizontal="center"/>
    </xf>
    <xf numFmtId="0" fontId="0" fillId="0" borderId="19" xfId="0" applyBorder="1" applyAlignment="1">
      <alignment horizontal="left"/>
    </xf>
    <xf numFmtId="41" fontId="0" fillId="0" borderId="19" xfId="4" applyFont="1" applyBorder="1" applyAlignment="1">
      <alignment horizontal="center"/>
    </xf>
    <xf numFmtId="41" fontId="2" fillId="0" borderId="19" xfId="4" applyFont="1" applyBorder="1"/>
    <xf numFmtId="41" fontId="0" fillId="0" borderId="0" xfId="4" applyFont="1"/>
    <xf numFmtId="3" fontId="0" fillId="0" borderId="0" xfId="0" applyNumberFormat="1"/>
    <xf numFmtId="0" fontId="0" fillId="0" borderId="0" xfId="0" applyAlignment="1">
      <alignment horizontal="left"/>
    </xf>
    <xf numFmtId="41" fontId="5" fillId="0" borderId="0" xfId="4" applyFont="1"/>
    <xf numFmtId="3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left"/>
    </xf>
    <xf numFmtId="41" fontId="8" fillId="0" borderId="0" xfId="4" applyFont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0" borderId="0" xfId="2" applyFont="1" applyAlignment="1">
      <alignment horizontal="center" shrinkToFit="1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4" fontId="4" fillId="0" borderId="0" xfId="2" applyNumberFormat="1" applyFont="1" applyAlignment="1">
      <alignment horizontal="center" shrinkToFit="1"/>
    </xf>
    <xf numFmtId="14" fontId="4" fillId="0" borderId="0" xfId="2" quotePrefix="1" applyNumberFormat="1" applyFont="1" applyAlignment="1">
      <alignment horizontal="center" shrinkToFit="1"/>
    </xf>
    <xf numFmtId="0" fontId="2" fillId="3" borderId="19" xfId="0" applyFont="1" applyFill="1" applyBorder="1" applyAlignment="1">
      <alignment horizontal="center"/>
    </xf>
    <xf numFmtId="14" fontId="9" fillId="0" borderId="14" xfId="2" applyNumberFormat="1" applyFont="1" applyBorder="1" applyAlignment="1">
      <alignment vertical="center" wrapText="1"/>
    </xf>
  </cellXfs>
  <cellStyles count="5">
    <cellStyle name="Millares [0]" xfId="4" builtinId="6"/>
    <cellStyle name="Millares 2" xfId="3" xr:uid="{EFFAD959-6452-479E-96FA-3E46339E0D02}"/>
    <cellStyle name="Millares 4" xfId="1" xr:uid="{2BF3F101-9039-403E-B4A5-33C45FA86CAA}"/>
    <cellStyle name="Normal" xfId="0" builtinId="0"/>
    <cellStyle name="Normal 2" xfId="2" xr:uid="{725C2A20-FF04-4FFC-80AD-DA5D3AE5DAB9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3</xdr:col>
      <xdr:colOff>285266</xdr:colOff>
      <xdr:row>6</xdr:row>
      <xdr:rowOff>17328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BF39B86C-7B2C-45AC-90FF-877D3E82C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3</xdr:col>
      <xdr:colOff>491006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A29940B7-84DD-440C-B71B-F9F747BEE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AE7EEA8-317C-4F55-8DD7-2E08C9C1E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B49D0296-E0E7-49AD-978A-DEF629591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A71F88E7-DCF4-485B-97BD-4207126EF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122706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5921AB1E-F65E-4298-A55B-FF109E936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383056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0E4B0398-886A-4C64-94C5-FF4B0B34C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CA34C2D5-525F-412A-A116-B9A897942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D4D04E03-1E9B-4E0B-9821-40725779C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8477062D-70A6-407A-84F7-184071201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0E00DAC-574A-4A1F-921E-D7C78E35F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1919F0CF-302E-4B7C-B8EF-D9E4A9F6D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3E3E2F81-35B3-432C-AC6A-CDFDD265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6D1998F7-A793-42ED-B292-50466F207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7647BFA-96A4-4360-89C8-2B5934B5E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EFEFE797-7ADA-4049-B718-039DE3495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84212408-62F8-4641-B3FC-AF45DD396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2030F6C-7E2B-443B-9053-461755054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D46CEE9F-7937-4D26-915D-DD26823DE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3428A817-8B45-4328-9CBD-A3254DB2D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D3B8CFDC-B62C-4A05-B45D-AA7D63A32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EB95D624-23EC-494C-9D0C-1438F5F8C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7EC9727A-B84C-46D6-A0FF-EB50775C3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230656</xdr:colOff>
      <xdr:row>6</xdr:row>
      <xdr:rowOff>17328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BA85400-9DC2-4942-8370-A918D855A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70"/>
  <sheetViews>
    <sheetView tabSelected="1" topLeftCell="A13" workbookViewId="0">
      <selection activeCell="A24" sqref="A24:A70"/>
    </sheetView>
  </sheetViews>
  <sheetFormatPr baseColWidth="10" defaultColWidth="8.88671875" defaultRowHeight="14.4" x14ac:dyDescent="0.3"/>
  <cols>
    <col min="1" max="1" width="10.21875" bestFit="1" customWidth="1"/>
    <col min="2" max="2" width="18.6640625" bestFit="1" customWidth="1"/>
    <col min="3" max="3" width="15.33203125" bestFit="1" customWidth="1"/>
    <col min="4" max="4" width="12.44140625" bestFit="1" customWidth="1"/>
    <col min="5" max="5" width="12.88671875" bestFit="1" customWidth="1"/>
    <col min="6" max="6" width="10.21875" bestFit="1" customWidth="1"/>
    <col min="7" max="8" width="12.77734375" bestFit="1" customWidth="1"/>
    <col min="9" max="9" width="13.109375" bestFit="1" customWidth="1"/>
    <col min="10" max="10" width="10.44140625" bestFit="1" customWidth="1"/>
    <col min="11" max="11" width="12" bestFit="1" customWidth="1"/>
    <col min="12" max="12" width="11.21875" bestFit="1" customWidth="1"/>
  </cols>
  <sheetData>
    <row r="1" spans="1:12" ht="15" thickBot="1" x14ac:dyDescent="0.35"/>
    <row r="2" spans="1:12" ht="15" thickBot="1" x14ac:dyDescent="0.35">
      <c r="I2" s="54" t="s">
        <v>0</v>
      </c>
      <c r="J2" s="55"/>
      <c r="K2" s="1" t="s">
        <v>1</v>
      </c>
    </row>
    <row r="3" spans="1:12" x14ac:dyDescent="0.3">
      <c r="F3" s="2"/>
      <c r="G3" s="57" t="s">
        <v>3</v>
      </c>
      <c r="H3" s="58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52" t="s">
        <v>8</v>
      </c>
      <c r="H4" s="53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52" t="s">
        <v>9</v>
      </c>
      <c r="H5" s="53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">
      <c r="A6" s="11"/>
      <c r="B6" s="11"/>
      <c r="C6" s="11"/>
      <c r="D6" s="11"/>
      <c r="G6" s="52" t="s">
        <v>10</v>
      </c>
      <c r="H6" s="53"/>
      <c r="I6" s="6">
        <f>SUMIF(B20:B10026,"Arena",F20:F10026)</f>
        <v>77670</v>
      </c>
      <c r="J6" s="12"/>
      <c r="K6" s="8">
        <v>800000</v>
      </c>
      <c r="L6" s="9">
        <f t="shared" si="0"/>
        <v>77.67</v>
      </c>
    </row>
    <row r="7" spans="1:12" x14ac:dyDescent="0.3">
      <c r="G7" s="52" t="s">
        <v>11</v>
      </c>
      <c r="H7" s="53"/>
      <c r="I7" s="6">
        <f>SUMIF(B20:B10026,"Ceniza",F20:F10026)</f>
        <v>104430</v>
      </c>
      <c r="J7" s="12"/>
      <c r="K7" s="8">
        <v>3200000</v>
      </c>
      <c r="L7" s="9">
        <f t="shared" si="0"/>
        <v>104.43</v>
      </c>
    </row>
    <row r="8" spans="1:12" x14ac:dyDescent="0.3">
      <c r="B8" s="56" t="s">
        <v>2</v>
      </c>
      <c r="C8" s="56"/>
      <c r="D8" s="56"/>
      <c r="E8" s="56"/>
      <c r="G8" s="52" t="s">
        <v>12</v>
      </c>
      <c r="H8" s="53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59" t="s">
        <v>33</v>
      </c>
      <c r="C9" s="59"/>
      <c r="D9" s="59"/>
      <c r="E9" s="59"/>
      <c r="G9" s="52" t="s">
        <v>13</v>
      </c>
      <c r="H9" s="53"/>
      <c r="I9" s="6">
        <f>SUMIF(B20:B10026,"Carbonato de calcio",F20:F10026)</f>
        <v>631100</v>
      </c>
      <c r="J9" s="12"/>
      <c r="K9" s="8">
        <v>50000</v>
      </c>
      <c r="L9" s="9">
        <f t="shared" si="0"/>
        <v>631.1</v>
      </c>
    </row>
    <row r="10" spans="1:12" x14ac:dyDescent="0.3">
      <c r="B10" s="60"/>
      <c r="C10" s="61"/>
      <c r="D10" s="61"/>
      <c r="E10" s="61"/>
      <c r="G10" s="52" t="s">
        <v>14</v>
      </c>
      <c r="H10" s="53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">
      <c r="G11" s="52" t="s">
        <v>15</v>
      </c>
      <c r="H11" s="53"/>
      <c r="I11" s="6">
        <f>SUMIF(B20:B10026,"Hidroxido de calcio",F20:F10026)</f>
        <v>8410</v>
      </c>
      <c r="J11" s="12"/>
      <c r="K11" s="8">
        <v>50000</v>
      </c>
      <c r="L11" s="9">
        <f t="shared" si="0"/>
        <v>8.41</v>
      </c>
    </row>
    <row r="12" spans="1:12" x14ac:dyDescent="0.3">
      <c r="G12" s="52" t="s">
        <v>16</v>
      </c>
      <c r="H12" s="53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52" t="s">
        <v>17</v>
      </c>
      <c r="H13" s="53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52" t="s">
        <v>18</v>
      </c>
      <c r="H14" s="53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">
      <c r="G15" s="52" t="s">
        <v>19</v>
      </c>
      <c r="H15" s="53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52" t="s">
        <v>20</v>
      </c>
      <c r="H16" s="53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80</v>
      </c>
      <c r="F18" s="16">
        <f>SUBTOTAL(9,F20:F10026)</f>
        <v>35720</v>
      </c>
      <c r="I18" s="15">
        <f>SUBTOTAL(9,I20:I10026)</f>
        <v>0</v>
      </c>
    </row>
    <row r="19" spans="1:12" ht="30.6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hidden="1" x14ac:dyDescent="0.3">
      <c r="A20" s="20">
        <v>42737</v>
      </c>
      <c r="B20" s="21" t="s">
        <v>13</v>
      </c>
      <c r="C20" s="22" t="s">
        <v>34</v>
      </c>
      <c r="D20" s="23">
        <v>772932</v>
      </c>
      <c r="E20" s="24">
        <v>40</v>
      </c>
      <c r="F20" s="25">
        <v>14660</v>
      </c>
      <c r="G20" s="26"/>
      <c r="H20" s="27"/>
      <c r="I20" s="28"/>
      <c r="J20" s="29"/>
      <c r="K20" s="30" t="s">
        <v>35</v>
      </c>
      <c r="L20" s="22">
        <v>1</v>
      </c>
    </row>
    <row r="21" spans="1:12" hidden="1" x14ac:dyDescent="0.3">
      <c r="A21" s="20">
        <v>42737</v>
      </c>
      <c r="B21" s="21" t="s">
        <v>13</v>
      </c>
      <c r="C21" s="22" t="s">
        <v>34</v>
      </c>
      <c r="D21" s="23">
        <v>772968</v>
      </c>
      <c r="E21" s="24">
        <v>20</v>
      </c>
      <c r="F21" s="25">
        <v>9210</v>
      </c>
      <c r="G21" s="26"/>
      <c r="H21" s="27"/>
      <c r="I21" s="28"/>
      <c r="J21" s="29"/>
      <c r="K21" s="30" t="s">
        <v>35</v>
      </c>
      <c r="L21" s="22">
        <v>1</v>
      </c>
    </row>
    <row r="22" spans="1:12" hidden="1" x14ac:dyDescent="0.3">
      <c r="A22" s="20">
        <v>42738</v>
      </c>
      <c r="B22" s="21" t="s">
        <v>13</v>
      </c>
      <c r="C22" s="22" t="s">
        <v>34</v>
      </c>
      <c r="D22" s="23">
        <v>773109</v>
      </c>
      <c r="E22" s="24">
        <v>20</v>
      </c>
      <c r="F22" s="25">
        <v>7330</v>
      </c>
      <c r="G22" s="26"/>
      <c r="H22" s="27"/>
      <c r="I22" s="28"/>
      <c r="J22" s="29"/>
      <c r="K22" s="30" t="s">
        <v>35</v>
      </c>
      <c r="L22" s="22">
        <v>1</v>
      </c>
    </row>
    <row r="23" spans="1:12" hidden="1" x14ac:dyDescent="0.3">
      <c r="A23" s="63">
        <v>42740</v>
      </c>
      <c r="B23" s="21" t="s">
        <v>13</v>
      </c>
      <c r="C23" s="22" t="s">
        <v>34</v>
      </c>
      <c r="D23" s="23">
        <v>774055</v>
      </c>
      <c r="E23" s="24">
        <v>40</v>
      </c>
      <c r="F23" s="25">
        <v>16560</v>
      </c>
      <c r="G23" s="26"/>
      <c r="H23" s="27"/>
      <c r="I23" s="28"/>
      <c r="J23" s="29"/>
      <c r="K23" s="30" t="s">
        <v>35</v>
      </c>
      <c r="L23" s="22">
        <v>1</v>
      </c>
    </row>
    <row r="24" spans="1:12" hidden="1" x14ac:dyDescent="0.3">
      <c r="A24" s="63">
        <v>42741</v>
      </c>
      <c r="B24" s="21" t="s">
        <v>13</v>
      </c>
      <c r="C24" s="22" t="s">
        <v>34</v>
      </c>
      <c r="D24" s="23">
        <v>774221</v>
      </c>
      <c r="E24" s="24">
        <v>40</v>
      </c>
      <c r="F24" s="25">
        <v>15880</v>
      </c>
      <c r="G24" s="26"/>
      <c r="H24" s="27"/>
      <c r="I24" s="28"/>
      <c r="J24" s="29"/>
      <c r="K24" s="30" t="s">
        <v>35</v>
      </c>
      <c r="L24" s="22">
        <v>1</v>
      </c>
    </row>
    <row r="25" spans="1:12" hidden="1" x14ac:dyDescent="0.3">
      <c r="A25" s="20">
        <v>42742</v>
      </c>
      <c r="B25" s="21" t="s">
        <v>13</v>
      </c>
      <c r="C25" s="22" t="s">
        <v>34</v>
      </c>
      <c r="D25" s="23">
        <v>774627</v>
      </c>
      <c r="E25" s="24">
        <v>40</v>
      </c>
      <c r="F25" s="25">
        <v>15850</v>
      </c>
      <c r="G25" s="26"/>
      <c r="H25" s="27"/>
      <c r="I25" s="28"/>
      <c r="J25" s="29"/>
      <c r="K25" s="30" t="s">
        <v>35</v>
      </c>
      <c r="L25" s="22">
        <v>1</v>
      </c>
    </row>
    <row r="26" spans="1:12" hidden="1" x14ac:dyDescent="0.3">
      <c r="A26" s="63">
        <v>42744</v>
      </c>
      <c r="B26" s="21" t="s">
        <v>13</v>
      </c>
      <c r="C26" s="22" t="s">
        <v>34</v>
      </c>
      <c r="D26" s="23">
        <v>774818</v>
      </c>
      <c r="E26" s="24">
        <v>40</v>
      </c>
      <c r="F26" s="25">
        <v>16410</v>
      </c>
      <c r="G26" s="26"/>
      <c r="H26" s="27"/>
      <c r="I26" s="28"/>
      <c r="J26" s="29"/>
      <c r="K26" s="30" t="s">
        <v>35</v>
      </c>
      <c r="L26" s="22">
        <v>1</v>
      </c>
    </row>
    <row r="27" spans="1:12" hidden="1" x14ac:dyDescent="0.3">
      <c r="A27" s="63">
        <v>42744</v>
      </c>
      <c r="B27" s="21" t="s">
        <v>13</v>
      </c>
      <c r="C27" s="22" t="s">
        <v>34</v>
      </c>
      <c r="D27" s="23">
        <v>774942</v>
      </c>
      <c r="E27" s="24">
        <v>40</v>
      </c>
      <c r="F27" s="25">
        <v>16880</v>
      </c>
      <c r="G27" s="26"/>
      <c r="H27" s="27"/>
      <c r="I27" s="28"/>
      <c r="J27" s="29"/>
      <c r="K27" s="30" t="s">
        <v>35</v>
      </c>
      <c r="L27" s="22">
        <v>1</v>
      </c>
    </row>
    <row r="28" spans="1:12" hidden="1" x14ac:dyDescent="0.3">
      <c r="A28" s="63">
        <v>42745</v>
      </c>
      <c r="B28" s="21" t="s">
        <v>13</v>
      </c>
      <c r="C28" s="22" t="s">
        <v>34</v>
      </c>
      <c r="D28" s="23">
        <v>775443</v>
      </c>
      <c r="E28" s="24">
        <v>40</v>
      </c>
      <c r="F28" s="25">
        <v>16870</v>
      </c>
      <c r="G28" s="26"/>
      <c r="H28" s="27"/>
      <c r="I28" s="28"/>
      <c r="J28" s="29"/>
      <c r="K28" s="30" t="s">
        <v>35</v>
      </c>
      <c r="L28" s="22">
        <v>1</v>
      </c>
    </row>
    <row r="29" spans="1:12" hidden="1" x14ac:dyDescent="0.3">
      <c r="A29" s="63">
        <v>42746</v>
      </c>
      <c r="B29" s="21" t="s">
        <v>13</v>
      </c>
      <c r="C29" s="22" t="s">
        <v>34</v>
      </c>
      <c r="D29" s="23">
        <v>775607</v>
      </c>
      <c r="E29" s="24">
        <v>40</v>
      </c>
      <c r="F29" s="25">
        <v>17550</v>
      </c>
      <c r="G29" s="26"/>
      <c r="H29" s="27"/>
      <c r="I29" s="28"/>
      <c r="J29" s="29"/>
      <c r="K29" s="30" t="s">
        <v>35</v>
      </c>
      <c r="L29" s="22">
        <v>1</v>
      </c>
    </row>
    <row r="30" spans="1:12" hidden="1" x14ac:dyDescent="0.3">
      <c r="A30" s="63">
        <v>42746</v>
      </c>
      <c r="B30" s="21" t="s">
        <v>13</v>
      </c>
      <c r="C30" s="22" t="s">
        <v>34</v>
      </c>
      <c r="D30" s="23">
        <v>775803</v>
      </c>
      <c r="E30" s="24">
        <v>40</v>
      </c>
      <c r="F30" s="25">
        <v>17440</v>
      </c>
      <c r="G30" s="26"/>
      <c r="H30" s="27"/>
      <c r="I30" s="28"/>
      <c r="J30" s="29"/>
      <c r="K30" s="30" t="s">
        <v>35</v>
      </c>
      <c r="L30" s="22">
        <v>1</v>
      </c>
    </row>
    <row r="31" spans="1:12" hidden="1" x14ac:dyDescent="0.3">
      <c r="A31" s="20">
        <v>42747</v>
      </c>
      <c r="B31" s="21" t="s">
        <v>13</v>
      </c>
      <c r="C31" s="22" t="s">
        <v>34</v>
      </c>
      <c r="D31" s="23">
        <v>776027</v>
      </c>
      <c r="E31" s="24">
        <v>40</v>
      </c>
      <c r="F31" s="25">
        <v>18180</v>
      </c>
      <c r="G31" s="26"/>
      <c r="H31" s="27"/>
      <c r="I31" s="28"/>
      <c r="J31" s="29"/>
      <c r="K31" s="30" t="s">
        <v>35</v>
      </c>
      <c r="L31" s="22">
        <v>1</v>
      </c>
    </row>
    <row r="32" spans="1:12" x14ac:dyDescent="0.3">
      <c r="A32" s="63">
        <v>42748</v>
      </c>
      <c r="B32" s="21" t="s">
        <v>13</v>
      </c>
      <c r="C32" s="22" t="s">
        <v>34</v>
      </c>
      <c r="D32" s="23">
        <v>1147652</v>
      </c>
      <c r="E32" s="24">
        <v>40</v>
      </c>
      <c r="F32" s="25">
        <v>19030</v>
      </c>
      <c r="G32" s="26"/>
      <c r="H32" s="27"/>
      <c r="I32" s="28"/>
      <c r="J32" s="29"/>
      <c r="K32" s="30" t="s">
        <v>35</v>
      </c>
      <c r="L32" s="22">
        <v>1</v>
      </c>
    </row>
    <row r="33" spans="1:12" x14ac:dyDescent="0.3">
      <c r="A33" s="63">
        <v>42748</v>
      </c>
      <c r="B33" s="21" t="s">
        <v>13</v>
      </c>
      <c r="C33" s="22" t="s">
        <v>34</v>
      </c>
      <c r="D33" s="23">
        <v>776508</v>
      </c>
      <c r="E33" s="24">
        <v>40</v>
      </c>
      <c r="F33" s="25">
        <v>16690</v>
      </c>
      <c r="G33" s="26"/>
      <c r="H33" s="27"/>
      <c r="I33" s="28"/>
      <c r="J33" s="29"/>
      <c r="K33" s="30" t="s">
        <v>35</v>
      </c>
      <c r="L33" s="22">
        <v>1</v>
      </c>
    </row>
    <row r="34" spans="1:12" hidden="1" x14ac:dyDescent="0.3">
      <c r="A34" s="20">
        <v>42749</v>
      </c>
      <c r="B34" s="21" t="s">
        <v>13</v>
      </c>
      <c r="C34" s="22" t="s">
        <v>34</v>
      </c>
      <c r="D34" s="23">
        <v>776625</v>
      </c>
      <c r="E34" s="24">
        <v>20</v>
      </c>
      <c r="F34" s="25">
        <v>8390</v>
      </c>
      <c r="G34" s="26"/>
      <c r="H34" s="27"/>
      <c r="I34" s="28"/>
      <c r="J34" s="29"/>
      <c r="K34" s="30" t="s">
        <v>35</v>
      </c>
      <c r="L34" s="22">
        <v>1</v>
      </c>
    </row>
    <row r="35" spans="1:12" hidden="1" x14ac:dyDescent="0.3">
      <c r="A35" s="20">
        <v>42749</v>
      </c>
      <c r="B35" s="21" t="s">
        <v>13</v>
      </c>
      <c r="C35" s="22" t="s">
        <v>34</v>
      </c>
      <c r="D35" s="23">
        <v>776786</v>
      </c>
      <c r="E35" s="24">
        <v>40</v>
      </c>
      <c r="F35" s="25">
        <v>15670</v>
      </c>
      <c r="G35" s="26"/>
      <c r="H35" s="27"/>
      <c r="I35" s="28"/>
      <c r="J35" s="29"/>
      <c r="K35" s="30" t="s">
        <v>35</v>
      </c>
      <c r="L35" s="22">
        <v>1</v>
      </c>
    </row>
    <row r="36" spans="1:12" hidden="1" x14ac:dyDescent="0.3">
      <c r="A36" s="20">
        <v>42751</v>
      </c>
      <c r="B36" s="21" t="s">
        <v>13</v>
      </c>
      <c r="C36" s="22" t="s">
        <v>34</v>
      </c>
      <c r="D36" s="23">
        <v>1147654</v>
      </c>
      <c r="E36" s="24">
        <v>40</v>
      </c>
      <c r="F36" s="25">
        <v>15140</v>
      </c>
      <c r="G36" s="26"/>
      <c r="H36" s="27"/>
      <c r="I36" s="28"/>
      <c r="J36" s="29"/>
      <c r="K36" s="30" t="s">
        <v>35</v>
      </c>
      <c r="L36" s="22">
        <v>1</v>
      </c>
    </row>
    <row r="37" spans="1:12" hidden="1" x14ac:dyDescent="0.3">
      <c r="A37" s="20">
        <v>42751</v>
      </c>
      <c r="B37" s="21" t="s">
        <v>13</v>
      </c>
      <c r="C37" s="22" t="s">
        <v>34</v>
      </c>
      <c r="D37" s="23">
        <v>777121</v>
      </c>
      <c r="E37" s="24">
        <v>40</v>
      </c>
      <c r="F37" s="25">
        <v>16410</v>
      </c>
      <c r="G37" s="26"/>
      <c r="H37" s="27"/>
      <c r="I37" s="28"/>
      <c r="J37" s="29"/>
      <c r="K37" s="30" t="s">
        <v>35</v>
      </c>
      <c r="L37" s="22">
        <v>1</v>
      </c>
    </row>
    <row r="38" spans="1:12" hidden="1" x14ac:dyDescent="0.3">
      <c r="A38" s="20">
        <v>42752</v>
      </c>
      <c r="B38" s="21" t="s">
        <v>13</v>
      </c>
      <c r="C38" s="22" t="s">
        <v>34</v>
      </c>
      <c r="D38" s="23">
        <v>777340</v>
      </c>
      <c r="E38" s="24">
        <v>40</v>
      </c>
      <c r="F38" s="25">
        <v>16720</v>
      </c>
      <c r="G38" s="26"/>
      <c r="H38" s="27"/>
      <c r="I38" s="28"/>
      <c r="J38" s="29"/>
      <c r="K38" s="30" t="s">
        <v>35</v>
      </c>
      <c r="L38" s="22">
        <v>1</v>
      </c>
    </row>
    <row r="39" spans="1:12" hidden="1" x14ac:dyDescent="0.3">
      <c r="A39" s="20">
        <v>42752</v>
      </c>
      <c r="B39" s="21" t="s">
        <v>13</v>
      </c>
      <c r="C39" s="22" t="s">
        <v>34</v>
      </c>
      <c r="D39" s="23">
        <v>777454</v>
      </c>
      <c r="E39" s="24">
        <v>40</v>
      </c>
      <c r="F39" s="25">
        <v>16950</v>
      </c>
      <c r="G39" s="26"/>
      <c r="H39" s="27"/>
      <c r="I39" s="28"/>
      <c r="J39" s="29"/>
      <c r="K39" s="30" t="s">
        <v>35</v>
      </c>
      <c r="L39" s="22">
        <v>1</v>
      </c>
    </row>
    <row r="40" spans="1:12" hidden="1" x14ac:dyDescent="0.3">
      <c r="A40" s="20">
        <v>42753</v>
      </c>
      <c r="B40" s="21" t="s">
        <v>13</v>
      </c>
      <c r="C40" s="22" t="s">
        <v>34</v>
      </c>
      <c r="D40" s="23">
        <v>777552</v>
      </c>
      <c r="E40" s="24">
        <v>40</v>
      </c>
      <c r="F40" s="25">
        <v>16840</v>
      </c>
      <c r="G40" s="26"/>
      <c r="H40" s="27"/>
      <c r="I40" s="28"/>
      <c r="J40" s="29"/>
      <c r="K40" s="30" t="s">
        <v>35</v>
      </c>
      <c r="L40" s="22">
        <v>1</v>
      </c>
    </row>
    <row r="41" spans="1:12" hidden="1" x14ac:dyDescent="0.3">
      <c r="A41" s="20">
        <v>42753</v>
      </c>
      <c r="B41" s="21" t="s">
        <v>13</v>
      </c>
      <c r="C41" s="22" t="s">
        <v>34</v>
      </c>
      <c r="D41" s="23">
        <v>777754</v>
      </c>
      <c r="E41" s="24">
        <v>40</v>
      </c>
      <c r="F41" s="25">
        <v>17540</v>
      </c>
      <c r="G41" s="26"/>
      <c r="H41" s="27"/>
      <c r="I41" s="28"/>
      <c r="J41" s="29"/>
      <c r="K41" s="30" t="s">
        <v>35</v>
      </c>
      <c r="L41" s="22">
        <v>1</v>
      </c>
    </row>
    <row r="42" spans="1:12" hidden="1" x14ac:dyDescent="0.3">
      <c r="A42" s="20">
        <v>42754</v>
      </c>
      <c r="B42" s="21" t="s">
        <v>13</v>
      </c>
      <c r="C42" s="22" t="s">
        <v>34</v>
      </c>
      <c r="D42" s="23">
        <v>777890</v>
      </c>
      <c r="E42" s="24">
        <v>40</v>
      </c>
      <c r="F42" s="25">
        <v>19200</v>
      </c>
      <c r="G42" s="26"/>
      <c r="H42" s="27"/>
      <c r="I42" s="28"/>
      <c r="J42" s="29"/>
      <c r="K42" s="30" t="s">
        <v>35</v>
      </c>
      <c r="L42" s="22">
        <v>1</v>
      </c>
    </row>
    <row r="43" spans="1:12" hidden="1" x14ac:dyDescent="0.3">
      <c r="A43" s="20">
        <v>42755</v>
      </c>
      <c r="B43" s="21" t="s">
        <v>13</v>
      </c>
      <c r="C43" s="22" t="s">
        <v>34</v>
      </c>
      <c r="D43" s="23">
        <v>778252</v>
      </c>
      <c r="E43" s="24">
        <v>40</v>
      </c>
      <c r="F43" s="25">
        <v>19350</v>
      </c>
      <c r="G43" s="26"/>
      <c r="H43" s="27"/>
      <c r="I43" s="28"/>
      <c r="J43" s="29"/>
      <c r="K43" s="30" t="s">
        <v>35</v>
      </c>
      <c r="L43" s="22">
        <v>1</v>
      </c>
    </row>
    <row r="44" spans="1:12" hidden="1" x14ac:dyDescent="0.3">
      <c r="A44" s="20">
        <v>42755</v>
      </c>
      <c r="B44" s="21" t="s">
        <v>13</v>
      </c>
      <c r="C44" s="22" t="s">
        <v>34</v>
      </c>
      <c r="D44" s="23">
        <v>778499</v>
      </c>
      <c r="E44" s="24">
        <v>40</v>
      </c>
      <c r="F44" s="25">
        <v>17360</v>
      </c>
      <c r="G44" s="26"/>
      <c r="H44" s="27"/>
      <c r="I44" s="28"/>
      <c r="J44" s="29"/>
      <c r="K44" s="30" t="s">
        <v>35</v>
      </c>
      <c r="L44" s="22">
        <v>1</v>
      </c>
    </row>
    <row r="45" spans="1:12" hidden="1" x14ac:dyDescent="0.3">
      <c r="A45" s="20">
        <v>42756</v>
      </c>
      <c r="B45" s="21" t="s">
        <v>13</v>
      </c>
      <c r="C45" s="22" t="s">
        <v>34</v>
      </c>
      <c r="D45" s="23">
        <v>778663</v>
      </c>
      <c r="E45" s="24">
        <v>40</v>
      </c>
      <c r="F45" s="25">
        <v>15620</v>
      </c>
      <c r="G45" s="26"/>
      <c r="H45" s="27"/>
      <c r="I45" s="28"/>
      <c r="J45" s="29"/>
      <c r="K45" s="30" t="s">
        <v>35</v>
      </c>
      <c r="L45" s="22">
        <v>1</v>
      </c>
    </row>
    <row r="46" spans="1:12" hidden="1" x14ac:dyDescent="0.3">
      <c r="A46" s="20">
        <v>42756</v>
      </c>
      <c r="B46" s="21" t="s">
        <v>13</v>
      </c>
      <c r="C46" s="22" t="s">
        <v>34</v>
      </c>
      <c r="D46" s="23">
        <v>778830</v>
      </c>
      <c r="E46" s="24">
        <v>20</v>
      </c>
      <c r="F46" s="25">
        <v>7600</v>
      </c>
      <c r="G46" s="26"/>
      <c r="H46" s="27"/>
      <c r="I46" s="28"/>
      <c r="J46" s="29"/>
      <c r="K46" s="30" t="s">
        <v>35</v>
      </c>
      <c r="L46" s="22">
        <v>1</v>
      </c>
    </row>
    <row r="47" spans="1:12" hidden="1" x14ac:dyDescent="0.3">
      <c r="A47" s="20">
        <v>42758</v>
      </c>
      <c r="B47" s="21" t="s">
        <v>13</v>
      </c>
      <c r="C47" s="22" t="s">
        <v>34</v>
      </c>
      <c r="D47" s="23">
        <v>778977</v>
      </c>
      <c r="E47" s="24">
        <v>40</v>
      </c>
      <c r="F47" s="25">
        <v>16260</v>
      </c>
      <c r="G47" s="26"/>
      <c r="H47" s="27"/>
      <c r="I47" s="28"/>
      <c r="J47" s="29"/>
      <c r="K47" s="30" t="s">
        <v>35</v>
      </c>
      <c r="L47" s="22">
        <v>1</v>
      </c>
    </row>
    <row r="48" spans="1:12" hidden="1" x14ac:dyDescent="0.3">
      <c r="A48" s="20">
        <v>42758</v>
      </c>
      <c r="B48" s="21" t="s">
        <v>13</v>
      </c>
      <c r="C48" s="22" t="s">
        <v>34</v>
      </c>
      <c r="D48" s="23">
        <v>779074</v>
      </c>
      <c r="E48" s="24">
        <v>40</v>
      </c>
      <c r="F48" s="25">
        <v>15920</v>
      </c>
      <c r="G48" s="26"/>
      <c r="H48" s="27"/>
      <c r="I48" s="28"/>
      <c r="J48" s="29"/>
      <c r="K48" s="30" t="s">
        <v>35</v>
      </c>
      <c r="L48" s="22">
        <v>1</v>
      </c>
    </row>
    <row r="49" spans="1:12" hidden="1" x14ac:dyDescent="0.3">
      <c r="A49" s="20">
        <v>42759</v>
      </c>
      <c r="B49" s="21" t="s">
        <v>13</v>
      </c>
      <c r="C49" s="22" t="s">
        <v>34</v>
      </c>
      <c r="D49" s="23">
        <v>779289</v>
      </c>
      <c r="E49" s="24">
        <v>40</v>
      </c>
      <c r="F49" s="25">
        <v>15560</v>
      </c>
      <c r="G49" s="26"/>
      <c r="H49" s="27"/>
      <c r="I49" s="28"/>
      <c r="J49" s="29"/>
      <c r="K49" s="30" t="s">
        <v>35</v>
      </c>
      <c r="L49" s="22">
        <v>1</v>
      </c>
    </row>
    <row r="50" spans="1:12" hidden="1" x14ac:dyDescent="0.3">
      <c r="A50" s="20">
        <v>42759</v>
      </c>
      <c r="B50" s="21" t="s">
        <v>13</v>
      </c>
      <c r="C50" s="22" t="s">
        <v>34</v>
      </c>
      <c r="D50" s="23">
        <v>779479</v>
      </c>
      <c r="E50" s="24">
        <v>40</v>
      </c>
      <c r="F50" s="25">
        <v>15330</v>
      </c>
      <c r="G50" s="26"/>
      <c r="H50" s="27"/>
      <c r="I50" s="28"/>
      <c r="J50" s="29"/>
      <c r="K50" s="30" t="s">
        <v>35</v>
      </c>
      <c r="L50" s="22">
        <v>1</v>
      </c>
    </row>
    <row r="51" spans="1:12" hidden="1" x14ac:dyDescent="0.3">
      <c r="A51" s="20">
        <v>42760</v>
      </c>
      <c r="B51" s="21" t="s">
        <v>13</v>
      </c>
      <c r="C51" s="22" t="s">
        <v>34</v>
      </c>
      <c r="D51" s="23">
        <v>779647</v>
      </c>
      <c r="E51" s="24">
        <v>40</v>
      </c>
      <c r="F51" s="25">
        <v>14520</v>
      </c>
      <c r="G51" s="26"/>
      <c r="H51" s="27"/>
      <c r="I51" s="28"/>
      <c r="J51" s="29"/>
      <c r="K51" s="30" t="s">
        <v>35</v>
      </c>
      <c r="L51" s="22">
        <v>1</v>
      </c>
    </row>
    <row r="52" spans="1:12" hidden="1" x14ac:dyDescent="0.3">
      <c r="A52" s="20">
        <v>42760</v>
      </c>
      <c r="B52" s="21" t="s">
        <v>13</v>
      </c>
      <c r="C52" s="22" t="s">
        <v>34</v>
      </c>
      <c r="D52" s="23">
        <v>779823</v>
      </c>
      <c r="E52" s="24">
        <v>40</v>
      </c>
      <c r="F52" s="25">
        <v>16050</v>
      </c>
      <c r="G52" s="26"/>
      <c r="H52" s="27"/>
      <c r="I52" s="28"/>
      <c r="J52" s="29"/>
      <c r="K52" s="30" t="s">
        <v>35</v>
      </c>
      <c r="L52" s="22">
        <v>1</v>
      </c>
    </row>
    <row r="53" spans="1:12" hidden="1" x14ac:dyDescent="0.3">
      <c r="A53" s="20">
        <v>42761</v>
      </c>
      <c r="B53" s="21" t="s">
        <v>13</v>
      </c>
      <c r="C53" s="22" t="s">
        <v>34</v>
      </c>
      <c r="D53" s="23">
        <v>779941</v>
      </c>
      <c r="E53" s="24">
        <v>40</v>
      </c>
      <c r="F53" s="25">
        <v>16080</v>
      </c>
      <c r="G53" s="26"/>
      <c r="H53" s="27"/>
      <c r="I53" s="28"/>
      <c r="J53" s="29"/>
      <c r="K53" s="30" t="s">
        <v>35</v>
      </c>
      <c r="L53" s="22">
        <v>1</v>
      </c>
    </row>
    <row r="54" spans="1:12" hidden="1" x14ac:dyDescent="0.3">
      <c r="A54" s="20">
        <v>42762</v>
      </c>
      <c r="B54" s="21" t="s">
        <v>13</v>
      </c>
      <c r="C54" s="22" t="s">
        <v>34</v>
      </c>
      <c r="D54" s="23">
        <v>780183</v>
      </c>
      <c r="E54" s="24">
        <v>20</v>
      </c>
      <c r="F54" s="25">
        <v>7770</v>
      </c>
      <c r="G54" s="26"/>
      <c r="H54" s="27"/>
      <c r="I54" s="28"/>
      <c r="J54" s="29"/>
      <c r="K54" s="30" t="s">
        <v>35</v>
      </c>
      <c r="L54" s="22">
        <v>1</v>
      </c>
    </row>
    <row r="55" spans="1:12" hidden="1" x14ac:dyDescent="0.3">
      <c r="A55" s="20">
        <v>42762</v>
      </c>
      <c r="B55" s="21" t="s">
        <v>13</v>
      </c>
      <c r="C55" s="22" t="s">
        <v>34</v>
      </c>
      <c r="D55" s="23">
        <v>780284</v>
      </c>
      <c r="E55" s="24">
        <v>20</v>
      </c>
      <c r="F55" s="25">
        <v>8130</v>
      </c>
      <c r="G55" s="26"/>
      <c r="H55" s="27"/>
      <c r="I55" s="28"/>
      <c r="J55" s="29"/>
      <c r="K55" s="30" t="s">
        <v>35</v>
      </c>
      <c r="L55" s="22">
        <v>1</v>
      </c>
    </row>
    <row r="56" spans="1:12" hidden="1" x14ac:dyDescent="0.3">
      <c r="A56" s="20">
        <v>42765</v>
      </c>
      <c r="B56" s="21" t="s">
        <v>13</v>
      </c>
      <c r="C56" s="22" t="s">
        <v>34</v>
      </c>
      <c r="D56" s="23">
        <v>780690</v>
      </c>
      <c r="E56" s="24">
        <v>40</v>
      </c>
      <c r="F56" s="25">
        <v>18160</v>
      </c>
      <c r="G56" s="26"/>
      <c r="H56" s="27"/>
      <c r="I56" s="28"/>
      <c r="J56" s="29"/>
      <c r="K56" s="30" t="s">
        <v>35</v>
      </c>
      <c r="L56" s="22">
        <v>1</v>
      </c>
    </row>
    <row r="57" spans="1:12" hidden="1" x14ac:dyDescent="0.3">
      <c r="A57" s="20">
        <v>42765</v>
      </c>
      <c r="B57" s="21" t="s">
        <v>36</v>
      </c>
      <c r="C57" s="22" t="s">
        <v>34</v>
      </c>
      <c r="D57" s="23">
        <v>780819</v>
      </c>
      <c r="E57" s="24">
        <v>20</v>
      </c>
      <c r="F57" s="25">
        <v>8410</v>
      </c>
      <c r="G57" s="26"/>
      <c r="H57" s="27"/>
      <c r="I57" s="28"/>
      <c r="J57" s="29"/>
      <c r="K57" s="30" t="s">
        <v>35</v>
      </c>
      <c r="L57" s="22">
        <v>1</v>
      </c>
    </row>
    <row r="58" spans="1:12" hidden="1" x14ac:dyDescent="0.3">
      <c r="A58" s="20">
        <v>42766</v>
      </c>
      <c r="B58" s="21" t="s">
        <v>13</v>
      </c>
      <c r="C58" s="22" t="s">
        <v>34</v>
      </c>
      <c r="D58" s="23">
        <v>780911</v>
      </c>
      <c r="E58" s="24">
        <v>40</v>
      </c>
      <c r="F58" s="25">
        <v>18740</v>
      </c>
      <c r="G58" s="26"/>
      <c r="H58" s="27"/>
      <c r="I58" s="28"/>
      <c r="J58" s="29"/>
      <c r="K58" s="30" t="s">
        <v>35</v>
      </c>
      <c r="L58" s="22">
        <v>1</v>
      </c>
    </row>
    <row r="59" spans="1:12" hidden="1" x14ac:dyDescent="0.3">
      <c r="A59" s="20">
        <v>42766</v>
      </c>
      <c r="B59" s="21" t="s">
        <v>13</v>
      </c>
      <c r="C59" s="22" t="s">
        <v>34</v>
      </c>
      <c r="D59" s="23">
        <v>780993</v>
      </c>
      <c r="E59" s="24">
        <v>40</v>
      </c>
      <c r="F59" s="25">
        <v>19090</v>
      </c>
      <c r="G59" s="26"/>
      <c r="H59" s="27"/>
      <c r="I59" s="28"/>
      <c r="J59" s="29"/>
      <c r="K59" s="30" t="s">
        <v>35</v>
      </c>
      <c r="L59" s="22">
        <v>1</v>
      </c>
    </row>
    <row r="60" spans="1:12" hidden="1" x14ac:dyDescent="0.3">
      <c r="A60" s="63">
        <v>42740</v>
      </c>
      <c r="B60" s="22" t="s">
        <v>13</v>
      </c>
      <c r="C60" s="22" t="s">
        <v>39</v>
      </c>
      <c r="D60" s="22">
        <v>774021</v>
      </c>
      <c r="E60" s="31">
        <v>40</v>
      </c>
      <c r="F60" s="32">
        <v>28160</v>
      </c>
      <c r="G60" s="26"/>
      <c r="H60" s="33"/>
      <c r="I60" s="34"/>
      <c r="J60" s="29"/>
      <c r="K60" s="30" t="s">
        <v>35</v>
      </c>
      <c r="L60" s="22">
        <v>1</v>
      </c>
    </row>
    <row r="61" spans="1:12" hidden="1" x14ac:dyDescent="0.3">
      <c r="A61" s="20">
        <v>42739</v>
      </c>
      <c r="B61" s="21" t="s">
        <v>11</v>
      </c>
      <c r="C61" s="22" t="s">
        <v>40</v>
      </c>
      <c r="D61" s="23">
        <v>743115</v>
      </c>
      <c r="E61" s="31"/>
      <c r="F61" s="35">
        <v>18110</v>
      </c>
      <c r="G61" s="26"/>
      <c r="H61" s="33"/>
      <c r="I61" s="34"/>
      <c r="J61" s="29"/>
      <c r="K61" s="30" t="s">
        <v>35</v>
      </c>
      <c r="L61" s="36">
        <v>1</v>
      </c>
    </row>
    <row r="62" spans="1:12" hidden="1" x14ac:dyDescent="0.3">
      <c r="A62" s="63">
        <v>42740</v>
      </c>
      <c r="B62" s="21" t="s">
        <v>11</v>
      </c>
      <c r="C62" s="22" t="s">
        <v>40</v>
      </c>
      <c r="D62" s="23">
        <v>743764</v>
      </c>
      <c r="E62" s="31"/>
      <c r="F62" s="35">
        <v>15660</v>
      </c>
      <c r="G62" s="26"/>
      <c r="H62" s="33"/>
      <c r="I62" s="34"/>
      <c r="J62" s="29"/>
      <c r="K62" s="30" t="s">
        <v>35</v>
      </c>
      <c r="L62" s="36">
        <v>1</v>
      </c>
    </row>
    <row r="63" spans="1:12" hidden="1" x14ac:dyDescent="0.3">
      <c r="A63" s="63">
        <v>42744</v>
      </c>
      <c r="B63" s="21" t="s">
        <v>11</v>
      </c>
      <c r="C63" s="22" t="s">
        <v>40</v>
      </c>
      <c r="D63" s="23">
        <v>746225</v>
      </c>
      <c r="E63" s="31"/>
      <c r="F63" s="35">
        <v>16170</v>
      </c>
      <c r="G63" s="26"/>
      <c r="H63" s="33"/>
      <c r="I63" s="34"/>
      <c r="J63" s="29"/>
      <c r="K63" s="30" t="s">
        <v>35</v>
      </c>
      <c r="L63" s="36">
        <v>1</v>
      </c>
    </row>
    <row r="64" spans="1:12" hidden="1" x14ac:dyDescent="0.3">
      <c r="A64" s="63">
        <v>42745</v>
      </c>
      <c r="B64" s="21" t="s">
        <v>11</v>
      </c>
      <c r="C64" s="22" t="s">
        <v>40</v>
      </c>
      <c r="D64" s="23">
        <v>748967</v>
      </c>
      <c r="E64" s="31"/>
      <c r="F64" s="35">
        <v>14330</v>
      </c>
      <c r="G64" s="26"/>
      <c r="H64" s="33"/>
      <c r="I64" s="34"/>
      <c r="J64" s="29"/>
      <c r="K64" s="30" t="s">
        <v>35</v>
      </c>
      <c r="L64" s="36">
        <v>1</v>
      </c>
    </row>
    <row r="65" spans="1:12" hidden="1" x14ac:dyDescent="0.3">
      <c r="A65" s="20">
        <v>42753</v>
      </c>
      <c r="B65" s="21" t="s">
        <v>10</v>
      </c>
      <c r="C65" s="22" t="s">
        <v>40</v>
      </c>
      <c r="D65" s="23">
        <v>755111</v>
      </c>
      <c r="E65" s="31"/>
      <c r="F65" s="35">
        <v>17160</v>
      </c>
      <c r="G65" s="26"/>
      <c r="H65" s="33"/>
      <c r="I65" s="34"/>
      <c r="J65" s="29"/>
      <c r="K65" s="30" t="s">
        <v>35</v>
      </c>
      <c r="L65" s="36">
        <v>1</v>
      </c>
    </row>
    <row r="66" spans="1:12" hidden="1" x14ac:dyDescent="0.3">
      <c r="A66" s="20">
        <v>42754</v>
      </c>
      <c r="B66" s="21" t="s">
        <v>10</v>
      </c>
      <c r="C66" s="22" t="s">
        <v>40</v>
      </c>
      <c r="D66" s="23">
        <v>756136</v>
      </c>
      <c r="E66" s="31"/>
      <c r="F66" s="35">
        <v>19660</v>
      </c>
      <c r="G66" s="26"/>
      <c r="H66" s="33"/>
      <c r="I66" s="34"/>
      <c r="J66" s="29"/>
      <c r="K66" s="30" t="s">
        <v>35</v>
      </c>
      <c r="L66" s="36">
        <v>1</v>
      </c>
    </row>
    <row r="67" spans="1:12" hidden="1" x14ac:dyDescent="0.3">
      <c r="A67" s="20">
        <v>42755</v>
      </c>
      <c r="B67" s="21" t="s">
        <v>11</v>
      </c>
      <c r="C67" s="22" t="s">
        <v>40</v>
      </c>
      <c r="D67" s="23">
        <v>757412</v>
      </c>
      <c r="E67" s="31"/>
      <c r="F67" s="35">
        <v>20580</v>
      </c>
      <c r="G67" s="26"/>
      <c r="H67" s="33"/>
      <c r="I67" s="34"/>
      <c r="J67" s="29"/>
      <c r="K67" s="30" t="s">
        <v>35</v>
      </c>
      <c r="L67" s="36">
        <v>1</v>
      </c>
    </row>
    <row r="68" spans="1:12" hidden="1" x14ac:dyDescent="0.3">
      <c r="A68" s="20">
        <v>42758</v>
      </c>
      <c r="B68" s="21" t="s">
        <v>11</v>
      </c>
      <c r="C68" s="22" t="s">
        <v>40</v>
      </c>
      <c r="D68" s="23">
        <v>759404</v>
      </c>
      <c r="E68" s="31"/>
      <c r="F68" s="35">
        <v>19580</v>
      </c>
      <c r="G68" s="26"/>
      <c r="H68" s="33"/>
      <c r="I68" s="34"/>
      <c r="J68" s="29"/>
      <c r="K68" s="30" t="s">
        <v>35</v>
      </c>
      <c r="L68" s="36">
        <v>1</v>
      </c>
    </row>
    <row r="69" spans="1:12" hidden="1" x14ac:dyDescent="0.3">
      <c r="A69" s="20">
        <v>42759</v>
      </c>
      <c r="B69" s="21" t="s">
        <v>10</v>
      </c>
      <c r="C69" s="22" t="s">
        <v>40</v>
      </c>
      <c r="D69" s="23">
        <v>760114</v>
      </c>
      <c r="E69" s="31"/>
      <c r="F69" s="35">
        <v>20340</v>
      </c>
      <c r="G69" s="26"/>
      <c r="H69" s="33"/>
      <c r="I69" s="34"/>
      <c r="J69" s="29"/>
      <c r="K69" s="30" t="s">
        <v>35</v>
      </c>
      <c r="L69" s="36">
        <v>1</v>
      </c>
    </row>
    <row r="70" spans="1:12" hidden="1" x14ac:dyDescent="0.3">
      <c r="A70" s="63">
        <v>42741</v>
      </c>
      <c r="B70" s="21" t="s">
        <v>10</v>
      </c>
      <c r="C70" s="22" t="s">
        <v>40</v>
      </c>
      <c r="D70" s="23">
        <v>1440326</v>
      </c>
      <c r="E70" s="31"/>
      <c r="F70" s="35">
        <v>20510</v>
      </c>
      <c r="G70" s="26"/>
      <c r="H70" s="33"/>
      <c r="I70" s="34"/>
      <c r="J70" s="29"/>
      <c r="K70" s="30" t="s">
        <v>35</v>
      </c>
      <c r="L70" s="36">
        <v>1</v>
      </c>
    </row>
  </sheetData>
  <autoFilter ref="A19:L70" xr:uid="{CE92627E-1344-452D-BC3D-7410100D9222}">
    <filterColumn colId="0">
      <filters>
        <dateGroupItem year="2017" month="1" day="13" dateTimeGrouping="day"/>
      </filters>
    </filterColumn>
  </autoFilter>
  <mergeCells count="18">
    <mergeCell ref="G12:H12"/>
    <mergeCell ref="G13:H13"/>
    <mergeCell ref="G14:H14"/>
    <mergeCell ref="G15:H15"/>
    <mergeCell ref="G16:H16"/>
    <mergeCell ref="G11:H11"/>
    <mergeCell ref="I2:J2"/>
    <mergeCell ref="B8:E8"/>
    <mergeCell ref="G3:H3"/>
    <mergeCell ref="B9:E9"/>
    <mergeCell ref="G4:H4"/>
    <mergeCell ref="B10:E10"/>
    <mergeCell ref="G5:H5"/>
    <mergeCell ref="G6:H6"/>
    <mergeCell ref="G7:H7"/>
    <mergeCell ref="G8:H8"/>
    <mergeCell ref="G9:H9"/>
    <mergeCell ref="G10:H10"/>
  </mergeCells>
  <conditionalFormatting sqref="D1:D2 D6:D19">
    <cfRule type="duplicateValues" dxfId="11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EFBC0-DCE3-42C5-A32C-ABA996F0FD60}">
  <dimension ref="A1:L77"/>
  <sheetViews>
    <sheetView workbookViewId="0">
      <selection activeCell="C14" sqref="C14"/>
    </sheetView>
  </sheetViews>
  <sheetFormatPr baseColWidth="10" defaultColWidth="10" defaultRowHeight="14.4" x14ac:dyDescent="0.3"/>
  <cols>
    <col min="1" max="1" width="10.21875" bestFit="1" customWidth="1"/>
    <col min="2" max="2" width="16.88671875" bestFit="1" customWidth="1"/>
    <col min="3" max="3" width="14.33203125" bestFit="1" customWidth="1"/>
    <col min="4" max="4" width="13.5546875" bestFit="1" customWidth="1"/>
    <col min="5" max="5" width="12.88671875" bestFit="1" customWidth="1"/>
    <col min="6" max="6" width="10.21875" bestFit="1" customWidth="1"/>
    <col min="7" max="7" width="13.77734375" bestFit="1" customWidth="1"/>
    <col min="8" max="8" width="14.5546875" bestFit="1" customWidth="1"/>
    <col min="9" max="9" width="13.109375" bestFit="1" customWidth="1"/>
    <col min="10" max="10" width="10.44140625" bestFit="1" customWidth="1"/>
    <col min="11" max="11" width="12" bestFit="1" customWidth="1"/>
    <col min="12" max="12" width="11.21875" bestFit="1" customWidth="1"/>
  </cols>
  <sheetData>
    <row r="1" spans="1:12" ht="15" thickBot="1" x14ac:dyDescent="0.35"/>
    <row r="2" spans="1:12" ht="15" thickBot="1" x14ac:dyDescent="0.35">
      <c r="I2" s="54" t="s">
        <v>0</v>
      </c>
      <c r="J2" s="55"/>
      <c r="K2" s="1" t="s">
        <v>1</v>
      </c>
    </row>
    <row r="3" spans="1:12" x14ac:dyDescent="0.3">
      <c r="F3" s="2"/>
      <c r="G3" s="57" t="s">
        <v>3</v>
      </c>
      <c r="H3" s="58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52" t="s">
        <v>8</v>
      </c>
      <c r="H4" s="53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52" t="s">
        <v>9</v>
      </c>
      <c r="H5" s="53"/>
      <c r="I5" s="6">
        <f>SUMIF(B20:B10026,"Corteza Sucia",F20:F10026)</f>
        <v>35280</v>
      </c>
      <c r="J5" s="7">
        <f>SUMIF(B20:B10026,"Corteza Sucia",I20:I10026)</f>
        <v>108</v>
      </c>
      <c r="K5" s="8">
        <v>3000</v>
      </c>
      <c r="L5" s="9">
        <f t="shared" ref="L5:L16" si="0">I5/1000</f>
        <v>35.28</v>
      </c>
    </row>
    <row r="6" spans="1:12" x14ac:dyDescent="0.3">
      <c r="A6" s="11"/>
      <c r="B6" s="11"/>
      <c r="C6" s="11"/>
      <c r="D6" s="11"/>
      <c r="G6" s="52" t="s">
        <v>10</v>
      </c>
      <c r="H6" s="53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">
      <c r="G7" s="52" t="s">
        <v>11</v>
      </c>
      <c r="H7" s="53"/>
      <c r="I7" s="6">
        <f>SUMIF(B20:B10026,"Ceniza",F20:F10026)</f>
        <v>78830</v>
      </c>
      <c r="J7" s="12"/>
      <c r="K7" s="8">
        <v>3200000</v>
      </c>
      <c r="L7" s="9">
        <f t="shared" si="0"/>
        <v>78.83</v>
      </c>
    </row>
    <row r="8" spans="1:12" x14ac:dyDescent="0.3">
      <c r="B8" s="56" t="s">
        <v>2</v>
      </c>
      <c r="C8" s="56"/>
      <c r="D8" s="56"/>
      <c r="E8" s="56"/>
      <c r="G8" s="52" t="s">
        <v>12</v>
      </c>
      <c r="H8" s="53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59" t="s">
        <v>33</v>
      </c>
      <c r="C9" s="59"/>
      <c r="D9" s="59"/>
      <c r="E9" s="59"/>
      <c r="G9" s="52" t="s">
        <v>13</v>
      </c>
      <c r="H9" s="53"/>
      <c r="I9" s="6">
        <f>SUMIF(B20:B10026,"Carbonato de calcio",F20:F10026)</f>
        <v>805760</v>
      </c>
      <c r="J9" s="12"/>
      <c r="K9" s="8">
        <v>50000</v>
      </c>
      <c r="L9" s="9">
        <f t="shared" si="0"/>
        <v>805.76</v>
      </c>
    </row>
    <row r="10" spans="1:12" x14ac:dyDescent="0.3">
      <c r="B10" s="60"/>
      <c r="C10" s="61"/>
      <c r="D10" s="61"/>
      <c r="E10" s="61"/>
      <c r="G10" s="52" t="s">
        <v>14</v>
      </c>
      <c r="H10" s="53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">
      <c r="G11" s="52" t="s">
        <v>15</v>
      </c>
      <c r="H11" s="53"/>
      <c r="I11" s="6">
        <f>SUMIF(B20:B10026,"Hidroxido de calcio",F20:F10026)</f>
        <v>10720</v>
      </c>
      <c r="J11" s="12"/>
      <c r="K11" s="8">
        <v>50000</v>
      </c>
      <c r="L11" s="9">
        <f t="shared" si="0"/>
        <v>10.72</v>
      </c>
    </row>
    <row r="12" spans="1:12" x14ac:dyDescent="0.3">
      <c r="G12" s="52" t="s">
        <v>16</v>
      </c>
      <c r="H12" s="53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52" t="s">
        <v>17</v>
      </c>
      <c r="H13" s="53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52" t="s">
        <v>18</v>
      </c>
      <c r="H14" s="53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">
      <c r="G15" s="52" t="s">
        <v>19</v>
      </c>
      <c r="H15" s="53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52" t="s">
        <v>20</v>
      </c>
      <c r="H16" s="53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1980</v>
      </c>
      <c r="F18" s="16">
        <f>SUBTOTAL(9,F20:F10026)</f>
        <v>930590</v>
      </c>
      <c r="I18" s="15">
        <f>SUBTOTAL(9,I20:I10026)</f>
        <v>108</v>
      </c>
    </row>
    <row r="19" spans="1:12" ht="30.6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42767</v>
      </c>
      <c r="B20" s="21" t="s">
        <v>13</v>
      </c>
      <c r="C20" s="22" t="s">
        <v>34</v>
      </c>
      <c r="D20" s="23">
        <v>781242</v>
      </c>
      <c r="E20" s="24">
        <v>40</v>
      </c>
      <c r="F20" s="25">
        <v>17580</v>
      </c>
      <c r="G20" s="26"/>
      <c r="H20" s="27"/>
      <c r="I20" s="28"/>
      <c r="J20" s="29"/>
      <c r="K20" s="30" t="s">
        <v>35</v>
      </c>
      <c r="L20" s="22">
        <v>1</v>
      </c>
    </row>
    <row r="21" spans="1:12" x14ac:dyDescent="0.3">
      <c r="A21" s="20">
        <v>42767</v>
      </c>
      <c r="B21" s="21" t="s">
        <v>13</v>
      </c>
      <c r="C21" s="22" t="s">
        <v>34</v>
      </c>
      <c r="D21" s="23">
        <v>781330</v>
      </c>
      <c r="E21" s="24">
        <v>40</v>
      </c>
      <c r="F21" s="25">
        <v>16920</v>
      </c>
      <c r="G21" s="26"/>
      <c r="H21" s="27"/>
      <c r="I21" s="28"/>
      <c r="J21" s="29"/>
      <c r="K21" s="30" t="s">
        <v>35</v>
      </c>
      <c r="L21" s="22">
        <v>1</v>
      </c>
    </row>
    <row r="22" spans="1:12" x14ac:dyDescent="0.3">
      <c r="A22" s="20">
        <v>42768</v>
      </c>
      <c r="B22" s="21" t="s">
        <v>13</v>
      </c>
      <c r="C22" s="22" t="s">
        <v>34</v>
      </c>
      <c r="D22" s="23">
        <v>781489</v>
      </c>
      <c r="E22" s="24">
        <v>40</v>
      </c>
      <c r="F22" s="25">
        <v>16290</v>
      </c>
      <c r="G22" s="26"/>
      <c r="H22" s="27"/>
      <c r="I22" s="28"/>
      <c r="J22" s="29"/>
      <c r="K22" s="30" t="s">
        <v>35</v>
      </c>
      <c r="L22" s="22">
        <v>1</v>
      </c>
    </row>
    <row r="23" spans="1:12" x14ac:dyDescent="0.3">
      <c r="A23" s="20">
        <v>42769</v>
      </c>
      <c r="B23" s="21" t="s">
        <v>13</v>
      </c>
      <c r="C23" s="22" t="s">
        <v>34</v>
      </c>
      <c r="D23" s="23">
        <v>781860</v>
      </c>
      <c r="E23" s="24">
        <v>40</v>
      </c>
      <c r="F23" s="25">
        <v>15820</v>
      </c>
      <c r="G23" s="26"/>
      <c r="H23" s="27"/>
      <c r="I23" s="28"/>
      <c r="J23" s="29"/>
      <c r="K23" s="30" t="s">
        <v>35</v>
      </c>
      <c r="L23" s="22">
        <v>1</v>
      </c>
    </row>
    <row r="24" spans="1:12" x14ac:dyDescent="0.3">
      <c r="A24" s="20">
        <v>42769</v>
      </c>
      <c r="B24" s="21" t="s">
        <v>13</v>
      </c>
      <c r="C24" s="22" t="s">
        <v>34</v>
      </c>
      <c r="D24" s="23">
        <v>781995</v>
      </c>
      <c r="E24" s="24">
        <v>40</v>
      </c>
      <c r="F24" s="25">
        <v>15820</v>
      </c>
      <c r="G24" s="26"/>
      <c r="H24" s="27"/>
      <c r="I24" s="28"/>
      <c r="J24" s="29"/>
      <c r="K24" s="30" t="s">
        <v>35</v>
      </c>
      <c r="L24" s="22">
        <v>1</v>
      </c>
    </row>
    <row r="25" spans="1:12" x14ac:dyDescent="0.3">
      <c r="A25" s="20">
        <v>42770</v>
      </c>
      <c r="B25" s="21" t="s">
        <v>13</v>
      </c>
      <c r="C25" s="22" t="s">
        <v>34</v>
      </c>
      <c r="D25" s="23">
        <v>782117</v>
      </c>
      <c r="E25" s="24">
        <v>40</v>
      </c>
      <c r="F25" s="25">
        <v>16660</v>
      </c>
      <c r="G25" s="26"/>
      <c r="H25" s="27"/>
      <c r="I25" s="28"/>
      <c r="J25" s="29"/>
      <c r="K25" s="30" t="s">
        <v>35</v>
      </c>
      <c r="L25" s="22">
        <v>1</v>
      </c>
    </row>
    <row r="26" spans="1:12" x14ac:dyDescent="0.3">
      <c r="A26" s="20">
        <v>42770</v>
      </c>
      <c r="B26" s="21" t="s">
        <v>13</v>
      </c>
      <c r="C26" s="22" t="s">
        <v>34</v>
      </c>
      <c r="D26" s="23">
        <v>782254</v>
      </c>
      <c r="E26" s="24">
        <v>20</v>
      </c>
      <c r="F26" s="25">
        <v>8530</v>
      </c>
      <c r="G26" s="26"/>
      <c r="H26" s="27"/>
      <c r="I26" s="28"/>
      <c r="J26" s="29"/>
      <c r="K26" s="30" t="s">
        <v>35</v>
      </c>
      <c r="L26" s="22">
        <v>1</v>
      </c>
    </row>
    <row r="27" spans="1:12" x14ac:dyDescent="0.3">
      <c r="A27" s="20">
        <v>42772</v>
      </c>
      <c r="B27" s="21" t="s">
        <v>13</v>
      </c>
      <c r="C27" s="22" t="s">
        <v>34</v>
      </c>
      <c r="D27" s="23">
        <v>782443</v>
      </c>
      <c r="E27" s="24">
        <v>20</v>
      </c>
      <c r="F27" s="25">
        <v>8450</v>
      </c>
      <c r="G27" s="26"/>
      <c r="H27" s="27"/>
      <c r="I27" s="28"/>
      <c r="J27" s="29"/>
      <c r="K27" s="30" t="s">
        <v>35</v>
      </c>
      <c r="L27" s="22">
        <v>1</v>
      </c>
    </row>
    <row r="28" spans="1:12" x14ac:dyDescent="0.3">
      <c r="A28" s="20">
        <v>42772</v>
      </c>
      <c r="B28" s="21" t="s">
        <v>13</v>
      </c>
      <c r="C28" s="22" t="s">
        <v>34</v>
      </c>
      <c r="D28" s="23">
        <v>782497</v>
      </c>
      <c r="E28" s="24">
        <v>40</v>
      </c>
      <c r="F28" s="25">
        <v>17970</v>
      </c>
      <c r="G28" s="26"/>
      <c r="H28" s="27"/>
      <c r="I28" s="28"/>
      <c r="J28" s="29"/>
      <c r="K28" s="30" t="s">
        <v>35</v>
      </c>
      <c r="L28" s="22">
        <v>1</v>
      </c>
    </row>
    <row r="29" spans="1:12" x14ac:dyDescent="0.3">
      <c r="A29" s="20">
        <v>42772</v>
      </c>
      <c r="B29" s="21" t="s">
        <v>13</v>
      </c>
      <c r="C29" s="22" t="s">
        <v>34</v>
      </c>
      <c r="D29" s="23">
        <v>782624</v>
      </c>
      <c r="E29" s="24">
        <v>40</v>
      </c>
      <c r="F29" s="25">
        <v>17420</v>
      </c>
      <c r="G29" s="26"/>
      <c r="H29" s="27"/>
      <c r="I29" s="28"/>
      <c r="J29" s="29"/>
      <c r="K29" s="30" t="s">
        <v>35</v>
      </c>
      <c r="L29" s="22">
        <v>1</v>
      </c>
    </row>
    <row r="30" spans="1:12" x14ac:dyDescent="0.3">
      <c r="A30" s="20">
        <v>42772</v>
      </c>
      <c r="B30" s="21" t="s">
        <v>36</v>
      </c>
      <c r="C30" s="22" t="s">
        <v>34</v>
      </c>
      <c r="D30" s="23">
        <v>782713</v>
      </c>
      <c r="E30" s="24">
        <v>20</v>
      </c>
      <c r="F30" s="25">
        <v>10720</v>
      </c>
      <c r="G30" s="26"/>
      <c r="H30" s="27"/>
      <c r="I30" s="28"/>
      <c r="J30" s="29"/>
      <c r="K30" s="30" t="s">
        <v>35</v>
      </c>
      <c r="L30" s="22">
        <v>1</v>
      </c>
    </row>
    <row r="31" spans="1:12" x14ac:dyDescent="0.3">
      <c r="A31" s="20">
        <v>42773</v>
      </c>
      <c r="B31" s="21" t="s">
        <v>13</v>
      </c>
      <c r="C31" s="22" t="s">
        <v>34</v>
      </c>
      <c r="D31" s="23">
        <v>782835</v>
      </c>
      <c r="E31" s="24">
        <v>40</v>
      </c>
      <c r="F31" s="25">
        <v>16580</v>
      </c>
      <c r="G31" s="26"/>
      <c r="H31" s="27"/>
      <c r="I31" s="28"/>
      <c r="J31" s="29"/>
      <c r="K31" s="30" t="s">
        <v>35</v>
      </c>
      <c r="L31" s="22">
        <v>1</v>
      </c>
    </row>
    <row r="32" spans="1:12" x14ac:dyDescent="0.3">
      <c r="A32" s="20">
        <v>42773</v>
      </c>
      <c r="B32" s="21" t="s">
        <v>13</v>
      </c>
      <c r="C32" s="22" t="s">
        <v>34</v>
      </c>
      <c r="D32" s="23">
        <v>782966</v>
      </c>
      <c r="E32" s="24">
        <v>40</v>
      </c>
      <c r="F32" s="25">
        <v>16200</v>
      </c>
      <c r="G32" s="26"/>
      <c r="H32" s="27"/>
      <c r="I32" s="28"/>
      <c r="J32" s="29"/>
      <c r="K32" s="30" t="s">
        <v>35</v>
      </c>
      <c r="L32" s="22">
        <v>1</v>
      </c>
    </row>
    <row r="33" spans="1:12" x14ac:dyDescent="0.3">
      <c r="A33" s="20">
        <v>42774</v>
      </c>
      <c r="B33" s="21" t="s">
        <v>13</v>
      </c>
      <c r="C33" s="22" t="s">
        <v>34</v>
      </c>
      <c r="D33" s="23">
        <v>783128</v>
      </c>
      <c r="E33" s="24">
        <v>40</v>
      </c>
      <c r="F33" s="25">
        <v>16280</v>
      </c>
      <c r="G33" s="26"/>
      <c r="H33" s="27"/>
      <c r="I33" s="28"/>
      <c r="J33" s="29"/>
      <c r="K33" s="30" t="s">
        <v>35</v>
      </c>
      <c r="L33" s="22">
        <v>1</v>
      </c>
    </row>
    <row r="34" spans="1:12" x14ac:dyDescent="0.3">
      <c r="A34" s="20">
        <v>42774</v>
      </c>
      <c r="B34" s="21" t="s">
        <v>13</v>
      </c>
      <c r="C34" s="22" t="s">
        <v>34</v>
      </c>
      <c r="D34" s="23">
        <v>783294</v>
      </c>
      <c r="E34" s="24">
        <v>40</v>
      </c>
      <c r="F34" s="25">
        <v>16120</v>
      </c>
      <c r="G34" s="26"/>
      <c r="H34" s="27"/>
      <c r="I34" s="28"/>
      <c r="J34" s="29"/>
      <c r="K34" s="30" t="s">
        <v>35</v>
      </c>
      <c r="L34" s="22">
        <v>1</v>
      </c>
    </row>
    <row r="35" spans="1:12" x14ac:dyDescent="0.3">
      <c r="A35" s="20">
        <v>42775</v>
      </c>
      <c r="B35" s="21" t="s">
        <v>13</v>
      </c>
      <c r="C35" s="22" t="s">
        <v>34</v>
      </c>
      <c r="D35" s="23">
        <v>783386</v>
      </c>
      <c r="E35" s="24">
        <v>40</v>
      </c>
      <c r="F35" s="25">
        <v>17200</v>
      </c>
      <c r="G35" s="26"/>
      <c r="H35" s="27"/>
      <c r="I35" s="28"/>
      <c r="J35" s="29"/>
      <c r="K35" s="30" t="s">
        <v>35</v>
      </c>
      <c r="L35" s="22">
        <v>1</v>
      </c>
    </row>
    <row r="36" spans="1:12" x14ac:dyDescent="0.3">
      <c r="A36" s="20">
        <v>42776</v>
      </c>
      <c r="B36" s="21" t="s">
        <v>13</v>
      </c>
      <c r="C36" s="22" t="s">
        <v>34</v>
      </c>
      <c r="D36" s="23">
        <v>783664</v>
      </c>
      <c r="E36" s="24">
        <v>40</v>
      </c>
      <c r="F36" s="25">
        <v>16370</v>
      </c>
      <c r="G36" s="26"/>
      <c r="H36" s="27"/>
      <c r="I36" s="28"/>
      <c r="J36" s="29"/>
      <c r="K36" s="30" t="s">
        <v>35</v>
      </c>
      <c r="L36" s="22">
        <v>1</v>
      </c>
    </row>
    <row r="37" spans="1:12" x14ac:dyDescent="0.3">
      <c r="A37" s="20">
        <v>42776</v>
      </c>
      <c r="B37" s="21" t="s">
        <v>13</v>
      </c>
      <c r="C37" s="22" t="s">
        <v>34</v>
      </c>
      <c r="D37" s="23">
        <v>783864</v>
      </c>
      <c r="E37" s="24">
        <v>20</v>
      </c>
      <c r="F37" s="25">
        <v>8630</v>
      </c>
      <c r="G37" s="26"/>
      <c r="H37" s="27"/>
      <c r="I37" s="28"/>
      <c r="J37" s="29"/>
      <c r="K37" s="30" t="s">
        <v>35</v>
      </c>
      <c r="L37" s="22">
        <v>1</v>
      </c>
    </row>
    <row r="38" spans="1:12" x14ac:dyDescent="0.3">
      <c r="A38" s="20">
        <v>42777</v>
      </c>
      <c r="B38" s="21" t="s">
        <v>13</v>
      </c>
      <c r="C38" s="22" t="s">
        <v>34</v>
      </c>
      <c r="D38" s="23">
        <v>784044</v>
      </c>
      <c r="E38" s="24">
        <v>40</v>
      </c>
      <c r="F38" s="25">
        <v>21570</v>
      </c>
      <c r="G38" s="26"/>
      <c r="H38" s="27"/>
      <c r="I38" s="28"/>
      <c r="J38" s="29"/>
      <c r="K38" s="30" t="s">
        <v>35</v>
      </c>
      <c r="L38" s="22">
        <v>1</v>
      </c>
    </row>
    <row r="39" spans="1:12" x14ac:dyDescent="0.3">
      <c r="A39" s="20">
        <v>42777</v>
      </c>
      <c r="B39" s="21" t="s">
        <v>13</v>
      </c>
      <c r="C39" s="22" t="s">
        <v>34</v>
      </c>
      <c r="D39" s="23">
        <v>784131</v>
      </c>
      <c r="E39" s="24">
        <v>40</v>
      </c>
      <c r="F39" s="25">
        <v>17620</v>
      </c>
      <c r="G39" s="26"/>
      <c r="H39" s="27"/>
      <c r="I39" s="28"/>
      <c r="J39" s="29"/>
      <c r="K39" s="30" t="s">
        <v>35</v>
      </c>
      <c r="L39" s="22">
        <v>1</v>
      </c>
    </row>
    <row r="40" spans="1:12" x14ac:dyDescent="0.3">
      <c r="A40" s="20">
        <v>42779</v>
      </c>
      <c r="B40" s="21" t="s">
        <v>13</v>
      </c>
      <c r="C40" s="22" t="s">
        <v>34</v>
      </c>
      <c r="D40" s="23">
        <v>784317</v>
      </c>
      <c r="E40" s="24">
        <v>40</v>
      </c>
      <c r="F40" s="25">
        <v>17080</v>
      </c>
      <c r="G40" s="26"/>
      <c r="H40" s="27"/>
      <c r="I40" s="28"/>
      <c r="J40" s="29"/>
      <c r="K40" s="30" t="s">
        <v>35</v>
      </c>
      <c r="L40" s="22">
        <v>1</v>
      </c>
    </row>
    <row r="41" spans="1:12" x14ac:dyDescent="0.3">
      <c r="A41" s="20">
        <v>42779</v>
      </c>
      <c r="B41" s="21" t="s">
        <v>13</v>
      </c>
      <c r="C41" s="22" t="s">
        <v>34</v>
      </c>
      <c r="D41" s="23">
        <v>784445</v>
      </c>
      <c r="E41" s="24">
        <v>40</v>
      </c>
      <c r="F41" s="25">
        <v>16750</v>
      </c>
      <c r="G41" s="26"/>
      <c r="H41" s="27"/>
      <c r="I41" s="28"/>
      <c r="J41" s="29"/>
      <c r="K41" s="30" t="s">
        <v>35</v>
      </c>
      <c r="L41" s="22">
        <v>1</v>
      </c>
    </row>
    <row r="42" spans="1:12" x14ac:dyDescent="0.3">
      <c r="A42" s="20">
        <v>42780</v>
      </c>
      <c r="B42" s="21" t="s">
        <v>13</v>
      </c>
      <c r="C42" s="22" t="s">
        <v>34</v>
      </c>
      <c r="D42" s="23">
        <v>784729</v>
      </c>
      <c r="E42" s="24">
        <v>40</v>
      </c>
      <c r="F42" s="25">
        <v>16730</v>
      </c>
      <c r="G42" s="26"/>
      <c r="H42" s="27"/>
      <c r="I42" s="28"/>
      <c r="J42" s="29"/>
      <c r="K42" s="30" t="s">
        <v>35</v>
      </c>
      <c r="L42" s="22">
        <v>1</v>
      </c>
    </row>
    <row r="43" spans="1:12" x14ac:dyDescent="0.3">
      <c r="A43" s="20">
        <v>42780</v>
      </c>
      <c r="B43" s="21" t="s">
        <v>13</v>
      </c>
      <c r="C43" s="22" t="s">
        <v>34</v>
      </c>
      <c r="D43" s="23">
        <v>784866</v>
      </c>
      <c r="E43" s="24">
        <v>40</v>
      </c>
      <c r="F43" s="25">
        <v>16730</v>
      </c>
      <c r="G43" s="26"/>
      <c r="H43" s="27"/>
      <c r="I43" s="28"/>
      <c r="J43" s="29"/>
      <c r="K43" s="30" t="s">
        <v>35</v>
      </c>
      <c r="L43" s="22">
        <v>1</v>
      </c>
    </row>
    <row r="44" spans="1:12" x14ac:dyDescent="0.3">
      <c r="A44" s="20">
        <v>42781</v>
      </c>
      <c r="B44" s="21" t="s">
        <v>13</v>
      </c>
      <c r="C44" s="22" t="s">
        <v>34</v>
      </c>
      <c r="D44" s="23">
        <v>785049</v>
      </c>
      <c r="E44" s="24">
        <v>40</v>
      </c>
      <c r="F44" s="25">
        <v>16810</v>
      </c>
      <c r="G44" s="26"/>
      <c r="H44" s="27"/>
      <c r="I44" s="28"/>
      <c r="J44" s="29"/>
      <c r="K44" s="30" t="s">
        <v>35</v>
      </c>
      <c r="L44" s="22">
        <v>1</v>
      </c>
    </row>
    <row r="45" spans="1:12" x14ac:dyDescent="0.3">
      <c r="A45" s="20">
        <v>42781</v>
      </c>
      <c r="B45" s="21" t="s">
        <v>13</v>
      </c>
      <c r="C45" s="22" t="s">
        <v>34</v>
      </c>
      <c r="D45" s="23">
        <v>785261</v>
      </c>
      <c r="E45" s="24">
        <v>40</v>
      </c>
      <c r="F45" s="25">
        <v>15970</v>
      </c>
      <c r="G45" s="26"/>
      <c r="H45" s="27"/>
      <c r="I45" s="28"/>
      <c r="J45" s="29"/>
      <c r="K45" s="30" t="s">
        <v>35</v>
      </c>
      <c r="L45" s="22">
        <v>1</v>
      </c>
    </row>
    <row r="46" spans="1:12" x14ac:dyDescent="0.3">
      <c r="A46" s="20">
        <v>42782</v>
      </c>
      <c r="B46" s="21" t="s">
        <v>13</v>
      </c>
      <c r="C46" s="22" t="s">
        <v>34</v>
      </c>
      <c r="D46" s="23">
        <v>785402</v>
      </c>
      <c r="E46" s="24">
        <v>40</v>
      </c>
      <c r="F46" s="25">
        <v>16610</v>
      </c>
      <c r="G46" s="26"/>
      <c r="H46" s="27"/>
      <c r="I46" s="28"/>
      <c r="J46" s="29"/>
      <c r="K46" s="30" t="s">
        <v>35</v>
      </c>
      <c r="L46" s="22">
        <v>1</v>
      </c>
    </row>
    <row r="47" spans="1:12" x14ac:dyDescent="0.3">
      <c r="A47" s="20">
        <v>42783</v>
      </c>
      <c r="B47" s="21" t="s">
        <v>13</v>
      </c>
      <c r="C47" s="22" t="s">
        <v>34</v>
      </c>
      <c r="D47" s="23">
        <v>785673</v>
      </c>
      <c r="E47" s="24">
        <v>40</v>
      </c>
      <c r="F47" s="25">
        <v>16060</v>
      </c>
      <c r="G47" s="26"/>
      <c r="H47" s="27"/>
      <c r="I47" s="28"/>
      <c r="J47" s="29"/>
      <c r="K47" s="30" t="s">
        <v>35</v>
      </c>
      <c r="L47" s="22">
        <v>1</v>
      </c>
    </row>
    <row r="48" spans="1:12" x14ac:dyDescent="0.3">
      <c r="A48" s="20">
        <v>42783</v>
      </c>
      <c r="B48" s="21" t="s">
        <v>13</v>
      </c>
      <c r="C48" s="22" t="s">
        <v>34</v>
      </c>
      <c r="D48" s="23">
        <v>785922</v>
      </c>
      <c r="E48" s="24">
        <v>40</v>
      </c>
      <c r="F48" s="25">
        <v>16070</v>
      </c>
      <c r="G48" s="26"/>
      <c r="H48" s="27"/>
      <c r="I48" s="28"/>
      <c r="J48" s="29"/>
      <c r="K48" s="30" t="s">
        <v>35</v>
      </c>
      <c r="L48" s="22">
        <v>1</v>
      </c>
    </row>
    <row r="49" spans="1:12" x14ac:dyDescent="0.3">
      <c r="A49" s="20">
        <v>42784</v>
      </c>
      <c r="B49" s="21" t="s">
        <v>13</v>
      </c>
      <c r="C49" s="22" t="s">
        <v>34</v>
      </c>
      <c r="D49" s="23">
        <v>786046</v>
      </c>
      <c r="E49" s="24">
        <v>20</v>
      </c>
      <c r="F49" s="25">
        <v>8000</v>
      </c>
      <c r="G49" s="26"/>
      <c r="H49" s="27"/>
      <c r="I49" s="28"/>
      <c r="J49" s="29"/>
      <c r="K49" s="30" t="s">
        <v>35</v>
      </c>
      <c r="L49" s="22">
        <v>1</v>
      </c>
    </row>
    <row r="50" spans="1:12" x14ac:dyDescent="0.3">
      <c r="A50" s="20">
        <v>42784</v>
      </c>
      <c r="B50" s="21" t="s">
        <v>13</v>
      </c>
      <c r="C50" s="22" t="s">
        <v>34</v>
      </c>
      <c r="D50" s="23">
        <v>786159</v>
      </c>
      <c r="E50" s="24">
        <v>20</v>
      </c>
      <c r="F50" s="25">
        <v>8150</v>
      </c>
      <c r="G50" s="26"/>
      <c r="H50" s="27"/>
      <c r="I50" s="28"/>
      <c r="J50" s="29"/>
      <c r="K50" s="30" t="s">
        <v>35</v>
      </c>
      <c r="L50" s="22">
        <v>1</v>
      </c>
    </row>
    <row r="51" spans="1:12" x14ac:dyDescent="0.3">
      <c r="A51" s="20">
        <v>42786</v>
      </c>
      <c r="B51" s="21" t="s">
        <v>13</v>
      </c>
      <c r="C51" s="22" t="s">
        <v>34</v>
      </c>
      <c r="D51" s="23">
        <v>786338</v>
      </c>
      <c r="E51" s="24">
        <v>40</v>
      </c>
      <c r="F51" s="25">
        <v>16850</v>
      </c>
      <c r="G51" s="26"/>
      <c r="H51" s="27"/>
      <c r="I51" s="28"/>
      <c r="J51" s="29"/>
      <c r="K51" s="30" t="s">
        <v>35</v>
      </c>
      <c r="L51" s="22">
        <v>1</v>
      </c>
    </row>
    <row r="52" spans="1:12" x14ac:dyDescent="0.3">
      <c r="A52" s="20">
        <v>42786</v>
      </c>
      <c r="B52" s="21" t="s">
        <v>13</v>
      </c>
      <c r="C52" s="22" t="s">
        <v>34</v>
      </c>
      <c r="D52" s="23">
        <v>786441</v>
      </c>
      <c r="E52" s="24">
        <v>40</v>
      </c>
      <c r="F52" s="25">
        <v>16610</v>
      </c>
      <c r="G52" s="26"/>
      <c r="H52" s="27"/>
      <c r="I52" s="28"/>
      <c r="J52" s="29"/>
      <c r="K52" s="30" t="s">
        <v>35</v>
      </c>
      <c r="L52" s="22">
        <v>1</v>
      </c>
    </row>
    <row r="53" spans="1:12" x14ac:dyDescent="0.3">
      <c r="A53" s="20">
        <v>42787</v>
      </c>
      <c r="B53" s="21" t="s">
        <v>13</v>
      </c>
      <c r="C53" s="22" t="s">
        <v>34</v>
      </c>
      <c r="D53" s="23">
        <v>786683</v>
      </c>
      <c r="E53" s="24">
        <v>40</v>
      </c>
      <c r="F53" s="25">
        <v>17480</v>
      </c>
      <c r="G53" s="26"/>
      <c r="H53" s="27"/>
      <c r="I53" s="28"/>
      <c r="J53" s="29"/>
      <c r="K53" s="30" t="s">
        <v>35</v>
      </c>
      <c r="L53" s="22">
        <v>1</v>
      </c>
    </row>
    <row r="54" spans="1:12" x14ac:dyDescent="0.3">
      <c r="A54" s="20">
        <v>42787</v>
      </c>
      <c r="B54" s="21" t="s">
        <v>13</v>
      </c>
      <c r="C54" s="22" t="s">
        <v>34</v>
      </c>
      <c r="D54" s="23">
        <v>786715</v>
      </c>
      <c r="E54" s="24">
        <v>40</v>
      </c>
      <c r="F54" s="25">
        <v>17500</v>
      </c>
      <c r="G54" s="26"/>
      <c r="H54" s="27"/>
      <c r="I54" s="28"/>
      <c r="J54" s="29"/>
      <c r="K54" s="30" t="s">
        <v>35</v>
      </c>
      <c r="L54" s="22">
        <v>1</v>
      </c>
    </row>
    <row r="55" spans="1:12" x14ac:dyDescent="0.3">
      <c r="A55" s="20">
        <v>42787</v>
      </c>
      <c r="B55" s="21" t="s">
        <v>37</v>
      </c>
      <c r="C55" s="22" t="s">
        <v>34</v>
      </c>
      <c r="D55" s="23">
        <v>786690</v>
      </c>
      <c r="E55" s="24">
        <v>40</v>
      </c>
      <c r="F55" s="25">
        <v>13910</v>
      </c>
      <c r="G55" s="26">
        <v>0.15</v>
      </c>
      <c r="H55" s="27">
        <v>1.6500000000000001</v>
      </c>
      <c r="I55" s="28">
        <v>36</v>
      </c>
      <c r="J55" s="29"/>
      <c r="K55" s="30" t="s">
        <v>35</v>
      </c>
      <c r="L55" s="22">
        <v>1</v>
      </c>
    </row>
    <row r="56" spans="1:12" x14ac:dyDescent="0.3">
      <c r="A56" s="20">
        <v>42788</v>
      </c>
      <c r="B56" s="21" t="s">
        <v>37</v>
      </c>
      <c r="C56" s="22" t="s">
        <v>34</v>
      </c>
      <c r="D56" s="23">
        <v>787079</v>
      </c>
      <c r="E56" s="24">
        <v>40</v>
      </c>
      <c r="F56" s="25">
        <v>10770</v>
      </c>
      <c r="G56" s="26">
        <v>0.15</v>
      </c>
      <c r="H56" s="27">
        <v>1.6500000000000001</v>
      </c>
      <c r="I56" s="28">
        <v>36</v>
      </c>
      <c r="J56" s="29"/>
      <c r="K56" s="30" t="s">
        <v>35</v>
      </c>
      <c r="L56" s="22">
        <v>1</v>
      </c>
    </row>
    <row r="57" spans="1:12" x14ac:dyDescent="0.3">
      <c r="A57" s="20">
        <v>42788</v>
      </c>
      <c r="B57" s="21" t="s">
        <v>37</v>
      </c>
      <c r="C57" s="22" t="s">
        <v>34</v>
      </c>
      <c r="D57" s="23">
        <v>787058</v>
      </c>
      <c r="E57" s="24">
        <v>40</v>
      </c>
      <c r="F57" s="25">
        <v>10600</v>
      </c>
      <c r="G57" s="26">
        <v>0.15</v>
      </c>
      <c r="H57" s="27">
        <v>1.6500000000000001</v>
      </c>
      <c r="I57" s="28">
        <v>36</v>
      </c>
      <c r="J57" s="29"/>
      <c r="K57" s="30" t="s">
        <v>35</v>
      </c>
      <c r="L57" s="22">
        <v>1</v>
      </c>
    </row>
    <row r="58" spans="1:12" x14ac:dyDescent="0.3">
      <c r="A58" s="20">
        <v>42788</v>
      </c>
      <c r="B58" s="21" t="s">
        <v>13</v>
      </c>
      <c r="C58" s="22" t="s">
        <v>34</v>
      </c>
      <c r="D58" s="23">
        <v>787067</v>
      </c>
      <c r="E58" s="24">
        <v>40</v>
      </c>
      <c r="F58" s="25">
        <v>18220</v>
      </c>
      <c r="G58" s="26"/>
      <c r="H58" s="27"/>
      <c r="I58" s="28"/>
      <c r="J58" s="29"/>
      <c r="K58" s="30" t="s">
        <v>35</v>
      </c>
      <c r="L58" s="22">
        <v>1</v>
      </c>
    </row>
    <row r="59" spans="1:12" x14ac:dyDescent="0.3">
      <c r="A59" s="20">
        <v>42788</v>
      </c>
      <c r="B59" s="21" t="s">
        <v>13</v>
      </c>
      <c r="C59" s="22" t="s">
        <v>34</v>
      </c>
      <c r="D59" s="23">
        <v>787229</v>
      </c>
      <c r="E59" s="24">
        <v>40</v>
      </c>
      <c r="F59" s="25">
        <v>18170</v>
      </c>
      <c r="G59" s="26"/>
      <c r="H59" s="27"/>
      <c r="I59" s="28"/>
      <c r="J59" s="29"/>
      <c r="K59" s="30" t="s">
        <v>35</v>
      </c>
      <c r="L59" s="22">
        <v>1</v>
      </c>
    </row>
    <row r="60" spans="1:12" x14ac:dyDescent="0.3">
      <c r="A60" s="20">
        <v>42789</v>
      </c>
      <c r="B60" s="21" t="s">
        <v>13</v>
      </c>
      <c r="C60" s="22" t="s">
        <v>34</v>
      </c>
      <c r="D60" s="23">
        <v>787440</v>
      </c>
      <c r="E60" s="24">
        <v>40</v>
      </c>
      <c r="F60" s="25">
        <v>19250</v>
      </c>
      <c r="G60" s="26"/>
      <c r="H60" s="27"/>
      <c r="I60" s="28"/>
      <c r="J60" s="29"/>
      <c r="K60" s="30" t="s">
        <v>35</v>
      </c>
      <c r="L60" s="22">
        <v>1</v>
      </c>
    </row>
    <row r="61" spans="1:12" x14ac:dyDescent="0.3">
      <c r="A61" s="20">
        <v>42789</v>
      </c>
      <c r="B61" s="21" t="s">
        <v>13</v>
      </c>
      <c r="C61" s="22" t="s">
        <v>34</v>
      </c>
      <c r="D61" s="23">
        <v>787594</v>
      </c>
      <c r="E61" s="24">
        <v>20</v>
      </c>
      <c r="F61" s="25">
        <v>9660</v>
      </c>
      <c r="G61" s="26"/>
      <c r="H61" s="27"/>
      <c r="I61" s="28"/>
      <c r="J61" s="29"/>
      <c r="K61" s="30" t="s">
        <v>35</v>
      </c>
      <c r="L61" s="22">
        <v>1</v>
      </c>
    </row>
    <row r="62" spans="1:12" x14ac:dyDescent="0.3">
      <c r="A62" s="20">
        <v>42790</v>
      </c>
      <c r="B62" s="21" t="s">
        <v>13</v>
      </c>
      <c r="C62" s="22" t="s">
        <v>34</v>
      </c>
      <c r="D62" s="23">
        <v>787845</v>
      </c>
      <c r="E62" s="24">
        <v>40</v>
      </c>
      <c r="F62" s="25">
        <v>17970</v>
      </c>
      <c r="G62" s="26"/>
      <c r="H62" s="27"/>
      <c r="I62" s="28"/>
      <c r="J62" s="29"/>
      <c r="K62" s="30" t="s">
        <v>35</v>
      </c>
      <c r="L62" s="22">
        <v>1</v>
      </c>
    </row>
    <row r="63" spans="1:12" x14ac:dyDescent="0.3">
      <c r="A63" s="20">
        <v>42790</v>
      </c>
      <c r="B63" s="21" t="s">
        <v>13</v>
      </c>
      <c r="C63" s="22" t="s">
        <v>34</v>
      </c>
      <c r="D63" s="23">
        <v>787990</v>
      </c>
      <c r="E63" s="24">
        <v>20</v>
      </c>
      <c r="F63" s="25">
        <v>8710</v>
      </c>
      <c r="G63" s="26"/>
      <c r="H63" s="27"/>
      <c r="I63" s="28"/>
      <c r="J63" s="29"/>
      <c r="K63" s="30" t="s">
        <v>35</v>
      </c>
      <c r="L63" s="22">
        <v>1</v>
      </c>
    </row>
    <row r="64" spans="1:12" x14ac:dyDescent="0.3">
      <c r="A64" s="20">
        <v>42791</v>
      </c>
      <c r="B64" s="21" t="s">
        <v>13</v>
      </c>
      <c r="C64" s="22" t="s">
        <v>34</v>
      </c>
      <c r="D64" s="23">
        <v>788157</v>
      </c>
      <c r="E64" s="24">
        <v>40</v>
      </c>
      <c r="F64" s="25">
        <v>16290</v>
      </c>
      <c r="G64" s="26"/>
      <c r="H64" s="27"/>
      <c r="I64" s="28"/>
      <c r="J64" s="29"/>
      <c r="K64" s="30" t="s">
        <v>35</v>
      </c>
      <c r="L64" s="22">
        <v>1</v>
      </c>
    </row>
    <row r="65" spans="1:12" x14ac:dyDescent="0.3">
      <c r="A65" s="20">
        <v>42791</v>
      </c>
      <c r="B65" s="21" t="s">
        <v>13</v>
      </c>
      <c r="C65" s="22" t="s">
        <v>34</v>
      </c>
      <c r="D65" s="23">
        <v>788240</v>
      </c>
      <c r="E65" s="24">
        <v>40</v>
      </c>
      <c r="F65" s="25">
        <v>8780</v>
      </c>
      <c r="G65" s="26"/>
      <c r="H65" s="27"/>
      <c r="I65" s="28"/>
      <c r="J65" s="29"/>
      <c r="K65" s="30" t="s">
        <v>35</v>
      </c>
      <c r="L65" s="22">
        <v>1</v>
      </c>
    </row>
    <row r="66" spans="1:12" x14ac:dyDescent="0.3">
      <c r="A66" s="20">
        <v>42793</v>
      </c>
      <c r="B66" s="21" t="s">
        <v>13</v>
      </c>
      <c r="C66" s="22" t="s">
        <v>34</v>
      </c>
      <c r="D66" s="23">
        <v>788441</v>
      </c>
      <c r="E66" s="24">
        <v>40</v>
      </c>
      <c r="F66" s="25">
        <v>17860</v>
      </c>
      <c r="G66" s="26"/>
      <c r="H66" s="27"/>
      <c r="I66" s="28"/>
      <c r="J66" s="29"/>
      <c r="K66" s="30" t="s">
        <v>35</v>
      </c>
      <c r="L66" s="22">
        <v>1</v>
      </c>
    </row>
    <row r="67" spans="1:12" x14ac:dyDescent="0.3">
      <c r="A67" s="20">
        <v>42793</v>
      </c>
      <c r="B67" s="21" t="s">
        <v>13</v>
      </c>
      <c r="C67" s="22" t="s">
        <v>34</v>
      </c>
      <c r="D67" s="23">
        <v>788551</v>
      </c>
      <c r="E67" s="24">
        <v>40</v>
      </c>
      <c r="F67" s="25">
        <v>17000</v>
      </c>
      <c r="G67" s="26"/>
      <c r="H67" s="27"/>
      <c r="I67" s="28"/>
      <c r="J67" s="29"/>
      <c r="K67" s="30" t="s">
        <v>35</v>
      </c>
      <c r="L67" s="22">
        <v>1</v>
      </c>
    </row>
    <row r="68" spans="1:12" x14ac:dyDescent="0.3">
      <c r="A68" s="20">
        <v>42793</v>
      </c>
      <c r="B68" s="21" t="s">
        <v>13</v>
      </c>
      <c r="C68" s="22" t="s">
        <v>34</v>
      </c>
      <c r="D68" s="23">
        <v>788681</v>
      </c>
      <c r="E68" s="24">
        <v>20</v>
      </c>
      <c r="F68" s="25">
        <v>8610</v>
      </c>
      <c r="G68" s="26"/>
      <c r="H68" s="27"/>
      <c r="I68" s="28"/>
      <c r="J68" s="29"/>
      <c r="K68" s="30" t="s">
        <v>35</v>
      </c>
      <c r="L68" s="22">
        <v>1</v>
      </c>
    </row>
    <row r="69" spans="1:12" x14ac:dyDescent="0.3">
      <c r="A69" s="20">
        <v>42794</v>
      </c>
      <c r="B69" s="21" t="s">
        <v>13</v>
      </c>
      <c r="C69" s="22" t="s">
        <v>34</v>
      </c>
      <c r="D69" s="23">
        <v>788854</v>
      </c>
      <c r="E69" s="24">
        <v>40</v>
      </c>
      <c r="F69" s="25">
        <v>17830</v>
      </c>
      <c r="G69" s="26"/>
      <c r="H69" s="27"/>
      <c r="I69" s="28"/>
      <c r="J69" s="29"/>
      <c r="K69" s="30" t="s">
        <v>35</v>
      </c>
      <c r="L69" s="22">
        <v>1</v>
      </c>
    </row>
    <row r="70" spans="1:12" x14ac:dyDescent="0.3">
      <c r="A70" s="20">
        <v>42794</v>
      </c>
      <c r="B70" s="21" t="s">
        <v>13</v>
      </c>
      <c r="C70" s="22" t="s">
        <v>34</v>
      </c>
      <c r="D70" s="23">
        <v>789027</v>
      </c>
      <c r="E70" s="24">
        <v>40</v>
      </c>
      <c r="F70" s="25">
        <v>15790</v>
      </c>
      <c r="G70" s="26"/>
      <c r="H70" s="27"/>
      <c r="I70" s="28"/>
      <c r="J70" s="29"/>
      <c r="K70" s="30" t="s">
        <v>35</v>
      </c>
      <c r="L70" s="22">
        <v>1</v>
      </c>
    </row>
    <row r="71" spans="1:12" x14ac:dyDescent="0.3">
      <c r="A71" s="20">
        <v>42776</v>
      </c>
      <c r="B71" s="22" t="s">
        <v>13</v>
      </c>
      <c r="C71" s="22" t="s">
        <v>39</v>
      </c>
      <c r="D71" s="22">
        <v>783783</v>
      </c>
      <c r="E71" s="31">
        <v>40</v>
      </c>
      <c r="F71" s="37">
        <v>26190</v>
      </c>
      <c r="G71" s="26"/>
      <c r="H71" s="33"/>
      <c r="I71" s="34"/>
      <c r="J71" s="29"/>
      <c r="K71" s="30" t="s">
        <v>35</v>
      </c>
      <c r="L71" s="22">
        <v>1</v>
      </c>
    </row>
    <row r="72" spans="1:12" x14ac:dyDescent="0.3">
      <c r="A72" s="38">
        <v>42780</v>
      </c>
      <c r="B72" s="21" t="s">
        <v>13</v>
      </c>
      <c r="C72" s="22" t="s">
        <v>39</v>
      </c>
      <c r="D72" s="22">
        <v>784902</v>
      </c>
      <c r="E72" s="31">
        <v>40</v>
      </c>
      <c r="F72" s="32">
        <v>27080</v>
      </c>
      <c r="G72" s="26"/>
      <c r="H72" s="33"/>
      <c r="I72" s="34"/>
      <c r="J72" s="29"/>
      <c r="K72" s="30" t="s">
        <v>35</v>
      </c>
      <c r="L72" s="22">
        <v>1</v>
      </c>
    </row>
    <row r="73" spans="1:12" x14ac:dyDescent="0.3">
      <c r="A73" s="38">
        <v>42790</v>
      </c>
      <c r="B73" s="21" t="s">
        <v>13</v>
      </c>
      <c r="C73" s="22" t="s">
        <v>39</v>
      </c>
      <c r="D73" s="22">
        <v>787959</v>
      </c>
      <c r="E73" s="31">
        <v>40</v>
      </c>
      <c r="F73" s="32">
        <v>26920</v>
      </c>
      <c r="G73" s="26"/>
      <c r="H73" s="33"/>
      <c r="I73" s="34"/>
      <c r="J73" s="29"/>
      <c r="K73" s="30" t="s">
        <v>35</v>
      </c>
      <c r="L73" s="22">
        <v>1</v>
      </c>
    </row>
    <row r="74" spans="1:12" x14ac:dyDescent="0.3">
      <c r="A74" s="20">
        <v>42775</v>
      </c>
      <c r="B74" s="21" t="s">
        <v>11</v>
      </c>
      <c r="C74" s="22" t="s">
        <v>40</v>
      </c>
      <c r="D74" s="23">
        <v>774023</v>
      </c>
      <c r="E74" s="31"/>
      <c r="F74" s="35">
        <v>21330</v>
      </c>
      <c r="G74" s="26"/>
      <c r="H74" s="33"/>
      <c r="I74" s="34"/>
      <c r="J74" s="29"/>
      <c r="K74" s="30" t="s">
        <v>35</v>
      </c>
      <c r="L74" s="36">
        <v>1</v>
      </c>
    </row>
    <row r="75" spans="1:12" x14ac:dyDescent="0.3">
      <c r="A75" s="20">
        <v>42790</v>
      </c>
      <c r="B75" s="21" t="s">
        <v>11</v>
      </c>
      <c r="C75" s="22" t="s">
        <v>40</v>
      </c>
      <c r="D75" s="23">
        <v>786318</v>
      </c>
      <c r="E75" s="31"/>
      <c r="F75" s="35">
        <v>19050</v>
      </c>
      <c r="G75" s="26"/>
      <c r="H75" s="33"/>
      <c r="I75" s="34"/>
      <c r="J75" s="29"/>
      <c r="K75" s="30" t="s">
        <v>35</v>
      </c>
      <c r="L75" s="36">
        <v>1</v>
      </c>
    </row>
    <row r="76" spans="1:12" x14ac:dyDescent="0.3">
      <c r="A76" s="20">
        <v>42791</v>
      </c>
      <c r="B76" s="21" t="s">
        <v>11</v>
      </c>
      <c r="C76" s="22" t="s">
        <v>40</v>
      </c>
      <c r="D76" s="23">
        <v>787990</v>
      </c>
      <c r="E76" s="31"/>
      <c r="F76" s="35">
        <v>20590</v>
      </c>
      <c r="G76" s="26"/>
      <c r="H76" s="33"/>
      <c r="I76" s="34"/>
      <c r="J76" s="29"/>
      <c r="K76" s="30" t="s">
        <v>35</v>
      </c>
      <c r="L76" s="36">
        <v>1</v>
      </c>
    </row>
    <row r="77" spans="1:12" x14ac:dyDescent="0.3">
      <c r="A77" s="20">
        <v>42794</v>
      </c>
      <c r="B77" s="21" t="s">
        <v>11</v>
      </c>
      <c r="C77" s="22" t="s">
        <v>40</v>
      </c>
      <c r="D77" s="23">
        <v>789132</v>
      </c>
      <c r="E77" s="31"/>
      <c r="F77" s="35">
        <v>17860</v>
      </c>
      <c r="G77" s="26"/>
      <c r="H77" s="33"/>
      <c r="I77" s="34"/>
      <c r="J77" s="29"/>
      <c r="K77" s="30" t="s">
        <v>35</v>
      </c>
      <c r="L77" s="36">
        <v>1</v>
      </c>
    </row>
  </sheetData>
  <autoFilter ref="A19:L77" xr:uid="{6C664DB4-B610-4A9B-822A-D7774BD8476F}"/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10" priority="1"/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4D0D4-3E6A-4F47-8B8E-069C42407414}">
  <dimension ref="A1:L95"/>
  <sheetViews>
    <sheetView topLeftCell="A3" workbookViewId="0">
      <selection activeCell="A20" sqref="A20:L95"/>
    </sheetView>
  </sheetViews>
  <sheetFormatPr baseColWidth="10" defaultColWidth="8.88671875" defaultRowHeight="14.4" x14ac:dyDescent="0.3"/>
  <cols>
    <col min="1" max="1" width="10.109375" bestFit="1" customWidth="1"/>
    <col min="2" max="2" width="16.88671875" bestFit="1" customWidth="1"/>
    <col min="3" max="3" width="10.77734375" bestFit="1" customWidth="1"/>
    <col min="4" max="4" width="7.88671875" bestFit="1" customWidth="1"/>
    <col min="5" max="5" width="9.21875" bestFit="1" customWidth="1"/>
    <col min="6" max="6" width="8.6640625" bestFit="1" customWidth="1"/>
    <col min="7" max="8" width="8.21875" bestFit="1" customWidth="1"/>
    <col min="9" max="9" width="8.6640625" bestFit="1" customWidth="1"/>
    <col min="10" max="10" width="5.88671875" bestFit="1" customWidth="1"/>
    <col min="11" max="11" width="11.6640625" bestFit="1" customWidth="1"/>
    <col min="12" max="12" width="6.77734375" bestFit="1" customWidth="1"/>
  </cols>
  <sheetData>
    <row r="1" spans="1:12" ht="15" thickBot="1" x14ac:dyDescent="0.35"/>
    <row r="2" spans="1:12" ht="15" thickBot="1" x14ac:dyDescent="0.35">
      <c r="I2" s="54" t="s">
        <v>0</v>
      </c>
      <c r="J2" s="55"/>
      <c r="K2" s="1" t="s">
        <v>1</v>
      </c>
    </row>
    <row r="3" spans="1:12" x14ac:dyDescent="0.3">
      <c r="F3" s="2"/>
      <c r="G3" s="57" t="s">
        <v>3</v>
      </c>
      <c r="H3" s="58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52" t="s">
        <v>8</v>
      </c>
      <c r="H4" s="53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52" t="s">
        <v>9</v>
      </c>
      <c r="H5" s="53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">
      <c r="A6" s="11"/>
      <c r="B6" s="11"/>
      <c r="C6" s="11"/>
      <c r="D6" s="11"/>
      <c r="G6" s="52" t="s">
        <v>10</v>
      </c>
      <c r="H6" s="53"/>
      <c r="I6" s="6">
        <f>SUMIF(B20:B10026,"Arena",F20:F10026)</f>
        <v>117370</v>
      </c>
      <c r="J6" s="12"/>
      <c r="K6" s="8">
        <v>800000</v>
      </c>
      <c r="L6" s="9">
        <f t="shared" si="0"/>
        <v>117.37</v>
      </c>
    </row>
    <row r="7" spans="1:12" x14ac:dyDescent="0.3">
      <c r="G7" s="52" t="s">
        <v>11</v>
      </c>
      <c r="H7" s="53"/>
      <c r="I7" s="6">
        <f>SUMIF(B20:B10026,"Ceniza",F20:F10026)</f>
        <v>367970</v>
      </c>
      <c r="J7" s="12"/>
      <c r="K7" s="8">
        <v>3200000</v>
      </c>
      <c r="L7" s="9">
        <f t="shared" si="0"/>
        <v>367.97</v>
      </c>
    </row>
    <row r="8" spans="1:12" x14ac:dyDescent="0.3">
      <c r="B8" s="56" t="s">
        <v>2</v>
      </c>
      <c r="C8" s="56"/>
      <c r="D8" s="56"/>
      <c r="E8" s="56"/>
      <c r="G8" s="52" t="s">
        <v>12</v>
      </c>
      <c r="H8" s="53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59" t="s">
        <v>33</v>
      </c>
      <c r="C9" s="59"/>
      <c r="D9" s="59"/>
      <c r="E9" s="59"/>
      <c r="G9" s="52" t="s">
        <v>13</v>
      </c>
      <c r="H9" s="53"/>
      <c r="I9" s="6">
        <f>SUMIF(B20:B10026,"Carbonato de calcio",F20:F10026)</f>
        <v>802080</v>
      </c>
      <c r="J9" s="12"/>
      <c r="K9" s="8">
        <v>50000</v>
      </c>
      <c r="L9" s="9">
        <f t="shared" si="0"/>
        <v>802.08</v>
      </c>
    </row>
    <row r="10" spans="1:12" x14ac:dyDescent="0.3">
      <c r="B10" s="60"/>
      <c r="C10" s="61"/>
      <c r="D10" s="61"/>
      <c r="E10" s="61"/>
      <c r="G10" s="52" t="s">
        <v>14</v>
      </c>
      <c r="H10" s="53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">
      <c r="G11" s="52" t="s">
        <v>15</v>
      </c>
      <c r="H11" s="53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52" t="s">
        <v>16</v>
      </c>
      <c r="H12" s="53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52" t="s">
        <v>17</v>
      </c>
      <c r="H13" s="53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52" t="s">
        <v>18</v>
      </c>
      <c r="H14" s="53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">
      <c r="G15" s="52" t="s">
        <v>19</v>
      </c>
      <c r="H15" s="53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52" t="s">
        <v>20</v>
      </c>
      <c r="H16" s="53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1840</v>
      </c>
      <c r="F18" s="16">
        <f>SUBTOTAL(9,F20:F10026)</f>
        <v>1287420</v>
      </c>
      <c r="I18" s="15">
        <f>SUBTOTAL(9,I20:I10026)</f>
        <v>0</v>
      </c>
    </row>
    <row r="19" spans="1:12" ht="59.4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42795</v>
      </c>
      <c r="B20" s="21" t="s">
        <v>13</v>
      </c>
      <c r="C20" s="22" t="s">
        <v>34</v>
      </c>
      <c r="D20" s="23">
        <v>789419</v>
      </c>
      <c r="E20" s="24">
        <v>40</v>
      </c>
      <c r="F20" s="25">
        <v>15510</v>
      </c>
      <c r="G20" s="26"/>
      <c r="H20" s="27"/>
      <c r="I20" s="28"/>
      <c r="J20" s="29"/>
      <c r="K20" s="30" t="s">
        <v>35</v>
      </c>
      <c r="L20" s="22">
        <v>1</v>
      </c>
    </row>
    <row r="21" spans="1:12" x14ac:dyDescent="0.3">
      <c r="A21" s="20">
        <v>42796</v>
      </c>
      <c r="B21" s="21" t="s">
        <v>13</v>
      </c>
      <c r="C21" s="22" t="s">
        <v>34</v>
      </c>
      <c r="D21" s="23">
        <v>789590</v>
      </c>
      <c r="E21" s="24">
        <v>40</v>
      </c>
      <c r="F21" s="25">
        <v>17480</v>
      </c>
      <c r="G21" s="26"/>
      <c r="H21" s="27"/>
      <c r="I21" s="28"/>
      <c r="J21" s="29"/>
      <c r="K21" s="30" t="s">
        <v>35</v>
      </c>
      <c r="L21" s="22">
        <v>1</v>
      </c>
    </row>
    <row r="22" spans="1:12" x14ac:dyDescent="0.3">
      <c r="A22" s="20">
        <v>42796</v>
      </c>
      <c r="B22" s="21" t="s">
        <v>13</v>
      </c>
      <c r="C22" s="22" t="s">
        <v>34</v>
      </c>
      <c r="D22" s="23">
        <v>789760</v>
      </c>
      <c r="E22" s="24">
        <v>40</v>
      </c>
      <c r="F22" s="25">
        <v>16060</v>
      </c>
      <c r="G22" s="26"/>
      <c r="H22" s="27"/>
      <c r="I22" s="28"/>
      <c r="J22" s="29"/>
      <c r="K22" s="30" t="s">
        <v>35</v>
      </c>
      <c r="L22" s="22">
        <v>1</v>
      </c>
    </row>
    <row r="23" spans="1:12" x14ac:dyDescent="0.3">
      <c r="A23" s="20">
        <v>42797</v>
      </c>
      <c r="B23" s="21" t="s">
        <v>13</v>
      </c>
      <c r="C23" s="22" t="s">
        <v>34</v>
      </c>
      <c r="D23" s="23">
        <v>789993</v>
      </c>
      <c r="E23" s="24">
        <v>40</v>
      </c>
      <c r="F23" s="25">
        <v>16400</v>
      </c>
      <c r="G23" s="26"/>
      <c r="H23" s="27"/>
      <c r="I23" s="28"/>
      <c r="J23" s="29"/>
      <c r="K23" s="30" t="s">
        <v>35</v>
      </c>
      <c r="L23" s="22">
        <v>1</v>
      </c>
    </row>
    <row r="24" spans="1:12" x14ac:dyDescent="0.3">
      <c r="A24" s="20">
        <v>42797</v>
      </c>
      <c r="B24" s="21" t="s">
        <v>13</v>
      </c>
      <c r="C24" s="22" t="s">
        <v>34</v>
      </c>
      <c r="D24" s="23">
        <v>790168</v>
      </c>
      <c r="E24" s="24">
        <v>20</v>
      </c>
      <c r="F24" s="25">
        <v>8510</v>
      </c>
      <c r="G24" s="26"/>
      <c r="H24" s="27"/>
      <c r="I24" s="28"/>
      <c r="J24" s="29"/>
      <c r="K24" s="30" t="s">
        <v>35</v>
      </c>
      <c r="L24" s="22">
        <v>1</v>
      </c>
    </row>
    <row r="25" spans="1:12" x14ac:dyDescent="0.3">
      <c r="A25" s="20">
        <v>42798</v>
      </c>
      <c r="B25" s="21" t="s">
        <v>13</v>
      </c>
      <c r="C25" s="22" t="s">
        <v>34</v>
      </c>
      <c r="D25" s="23">
        <v>790363</v>
      </c>
      <c r="E25" s="24">
        <v>20</v>
      </c>
      <c r="F25" s="25">
        <v>8850</v>
      </c>
      <c r="G25" s="26"/>
      <c r="H25" s="27"/>
      <c r="I25" s="28"/>
      <c r="J25" s="29"/>
      <c r="K25" s="30" t="s">
        <v>35</v>
      </c>
      <c r="L25" s="22">
        <v>1</v>
      </c>
    </row>
    <row r="26" spans="1:12" x14ac:dyDescent="0.3">
      <c r="A26" s="20">
        <v>42798</v>
      </c>
      <c r="B26" s="21" t="s">
        <v>13</v>
      </c>
      <c r="C26" s="22" t="s">
        <v>34</v>
      </c>
      <c r="D26" s="23">
        <v>790495</v>
      </c>
      <c r="E26" s="24">
        <v>40</v>
      </c>
      <c r="F26" s="25">
        <v>19030</v>
      </c>
      <c r="G26" s="26"/>
      <c r="H26" s="27"/>
      <c r="I26" s="28"/>
      <c r="J26" s="29"/>
      <c r="K26" s="30" t="s">
        <v>35</v>
      </c>
      <c r="L26" s="22">
        <v>1</v>
      </c>
    </row>
    <row r="27" spans="1:12" x14ac:dyDescent="0.3">
      <c r="A27" s="20">
        <v>42800</v>
      </c>
      <c r="B27" s="21" t="s">
        <v>13</v>
      </c>
      <c r="C27" s="22" t="s">
        <v>34</v>
      </c>
      <c r="D27" s="23">
        <v>790708</v>
      </c>
      <c r="E27" s="24">
        <v>40</v>
      </c>
      <c r="F27" s="25">
        <v>17090</v>
      </c>
      <c r="G27" s="26"/>
      <c r="H27" s="27"/>
      <c r="I27" s="28"/>
      <c r="J27" s="29"/>
      <c r="K27" s="30" t="s">
        <v>35</v>
      </c>
      <c r="L27" s="22">
        <v>1</v>
      </c>
    </row>
    <row r="28" spans="1:12" x14ac:dyDescent="0.3">
      <c r="A28" s="20">
        <v>42800</v>
      </c>
      <c r="B28" s="21" t="s">
        <v>13</v>
      </c>
      <c r="C28" s="22" t="s">
        <v>34</v>
      </c>
      <c r="D28" s="23">
        <v>790792</v>
      </c>
      <c r="E28" s="24">
        <v>40</v>
      </c>
      <c r="F28" s="25">
        <v>18080</v>
      </c>
      <c r="G28" s="26"/>
      <c r="H28" s="27"/>
      <c r="I28" s="28"/>
      <c r="J28" s="29"/>
      <c r="K28" s="30" t="s">
        <v>35</v>
      </c>
      <c r="L28" s="22">
        <v>1</v>
      </c>
    </row>
    <row r="29" spans="1:12" x14ac:dyDescent="0.3">
      <c r="A29" s="20">
        <v>42801</v>
      </c>
      <c r="B29" s="21" t="s">
        <v>13</v>
      </c>
      <c r="C29" s="22" t="s">
        <v>34</v>
      </c>
      <c r="D29" s="23">
        <v>791040</v>
      </c>
      <c r="E29" s="24">
        <v>40</v>
      </c>
      <c r="F29" s="25">
        <v>17560</v>
      </c>
      <c r="G29" s="26"/>
      <c r="H29" s="27"/>
      <c r="I29" s="28"/>
      <c r="J29" s="29"/>
      <c r="K29" s="30" t="s">
        <v>35</v>
      </c>
      <c r="L29" s="22">
        <v>1</v>
      </c>
    </row>
    <row r="30" spans="1:12" x14ac:dyDescent="0.3">
      <c r="A30" s="20">
        <v>42801</v>
      </c>
      <c r="B30" s="21" t="s">
        <v>13</v>
      </c>
      <c r="C30" s="22" t="s">
        <v>34</v>
      </c>
      <c r="D30" s="23">
        <v>791165</v>
      </c>
      <c r="E30" s="24">
        <v>20</v>
      </c>
      <c r="F30" s="25">
        <v>9210</v>
      </c>
      <c r="G30" s="26"/>
      <c r="H30" s="27"/>
      <c r="I30" s="28"/>
      <c r="J30" s="29"/>
      <c r="K30" s="30" t="s">
        <v>35</v>
      </c>
      <c r="L30" s="22">
        <v>1</v>
      </c>
    </row>
    <row r="31" spans="1:12" x14ac:dyDescent="0.3">
      <c r="A31" s="20">
        <v>42802</v>
      </c>
      <c r="B31" s="21" t="s">
        <v>13</v>
      </c>
      <c r="C31" s="22" t="s">
        <v>34</v>
      </c>
      <c r="D31" s="23">
        <v>791614</v>
      </c>
      <c r="E31" s="24">
        <v>40</v>
      </c>
      <c r="F31" s="25">
        <v>19470</v>
      </c>
      <c r="G31" s="26"/>
      <c r="H31" s="27"/>
      <c r="I31" s="28"/>
      <c r="J31" s="29"/>
      <c r="K31" s="30" t="s">
        <v>35</v>
      </c>
      <c r="L31" s="22">
        <v>1</v>
      </c>
    </row>
    <row r="32" spans="1:12" x14ac:dyDescent="0.3">
      <c r="A32" s="20">
        <v>42803</v>
      </c>
      <c r="B32" s="21" t="s">
        <v>13</v>
      </c>
      <c r="C32" s="22" t="s">
        <v>34</v>
      </c>
      <c r="D32" s="23">
        <v>791965</v>
      </c>
      <c r="E32" s="24">
        <v>40</v>
      </c>
      <c r="F32" s="25">
        <v>17560</v>
      </c>
      <c r="G32" s="26"/>
      <c r="H32" s="27"/>
      <c r="I32" s="28"/>
      <c r="J32" s="29"/>
      <c r="K32" s="30" t="s">
        <v>35</v>
      </c>
      <c r="L32" s="22">
        <v>1</v>
      </c>
    </row>
    <row r="33" spans="1:12" x14ac:dyDescent="0.3">
      <c r="A33" s="20">
        <v>42804</v>
      </c>
      <c r="B33" s="21" t="s">
        <v>13</v>
      </c>
      <c r="C33" s="22" t="s">
        <v>34</v>
      </c>
      <c r="D33" s="23">
        <v>792238</v>
      </c>
      <c r="E33" s="24">
        <v>40</v>
      </c>
      <c r="F33" s="25">
        <v>17350</v>
      </c>
      <c r="G33" s="26"/>
      <c r="H33" s="27"/>
      <c r="I33" s="28"/>
      <c r="J33" s="29"/>
      <c r="K33" s="30" t="s">
        <v>35</v>
      </c>
      <c r="L33" s="22">
        <v>1</v>
      </c>
    </row>
    <row r="34" spans="1:12" x14ac:dyDescent="0.3">
      <c r="A34" s="20">
        <v>42804</v>
      </c>
      <c r="B34" s="21" t="s">
        <v>13</v>
      </c>
      <c r="C34" s="22" t="s">
        <v>34</v>
      </c>
      <c r="D34" s="23">
        <v>792449</v>
      </c>
      <c r="E34" s="24">
        <v>40</v>
      </c>
      <c r="F34" s="25">
        <v>17480</v>
      </c>
      <c r="G34" s="26"/>
      <c r="H34" s="27"/>
      <c r="I34" s="28"/>
      <c r="J34" s="29"/>
      <c r="K34" s="30" t="s">
        <v>35</v>
      </c>
      <c r="L34" s="22">
        <v>1</v>
      </c>
    </row>
    <row r="35" spans="1:12" x14ac:dyDescent="0.3">
      <c r="A35" s="20">
        <v>42805</v>
      </c>
      <c r="B35" s="21" t="s">
        <v>13</v>
      </c>
      <c r="C35" s="22" t="s">
        <v>34</v>
      </c>
      <c r="D35" s="23">
        <v>792688</v>
      </c>
      <c r="E35" s="24">
        <v>40</v>
      </c>
      <c r="F35" s="25">
        <v>17470</v>
      </c>
      <c r="G35" s="26"/>
      <c r="H35" s="27"/>
      <c r="I35" s="28"/>
      <c r="J35" s="29"/>
      <c r="K35" s="30" t="s">
        <v>35</v>
      </c>
      <c r="L35" s="22">
        <v>1</v>
      </c>
    </row>
    <row r="36" spans="1:12" x14ac:dyDescent="0.3">
      <c r="A36" s="20">
        <v>42805</v>
      </c>
      <c r="B36" s="21" t="s">
        <v>13</v>
      </c>
      <c r="C36" s="22" t="s">
        <v>34</v>
      </c>
      <c r="D36" s="23">
        <v>792720</v>
      </c>
      <c r="E36" s="24">
        <v>20</v>
      </c>
      <c r="F36" s="25">
        <v>9770</v>
      </c>
      <c r="G36" s="26"/>
      <c r="H36" s="27"/>
      <c r="I36" s="28"/>
      <c r="J36" s="29"/>
      <c r="K36" s="30" t="s">
        <v>35</v>
      </c>
      <c r="L36" s="22">
        <v>1</v>
      </c>
    </row>
    <row r="37" spans="1:12" x14ac:dyDescent="0.3">
      <c r="A37" s="20">
        <v>42807</v>
      </c>
      <c r="B37" s="21" t="s">
        <v>13</v>
      </c>
      <c r="C37" s="22" t="s">
        <v>34</v>
      </c>
      <c r="D37" s="23">
        <v>792878</v>
      </c>
      <c r="E37" s="24">
        <v>40</v>
      </c>
      <c r="F37" s="25">
        <v>17510</v>
      </c>
      <c r="G37" s="26"/>
      <c r="H37" s="27"/>
      <c r="I37" s="28"/>
      <c r="J37" s="29"/>
      <c r="K37" s="30" t="s">
        <v>35</v>
      </c>
      <c r="L37" s="22">
        <v>1</v>
      </c>
    </row>
    <row r="38" spans="1:12" x14ac:dyDescent="0.3">
      <c r="A38" s="20">
        <v>42807</v>
      </c>
      <c r="B38" s="21" t="s">
        <v>13</v>
      </c>
      <c r="C38" s="22" t="s">
        <v>34</v>
      </c>
      <c r="D38" s="23">
        <v>792995</v>
      </c>
      <c r="E38" s="24">
        <v>40</v>
      </c>
      <c r="F38" s="25">
        <v>17920</v>
      </c>
      <c r="G38" s="26"/>
      <c r="H38" s="27"/>
      <c r="I38" s="28"/>
      <c r="J38" s="29"/>
      <c r="K38" s="30" t="s">
        <v>35</v>
      </c>
      <c r="L38" s="22">
        <v>1</v>
      </c>
    </row>
    <row r="39" spans="1:12" x14ac:dyDescent="0.3">
      <c r="A39" s="20">
        <v>42808</v>
      </c>
      <c r="B39" s="21" t="s">
        <v>13</v>
      </c>
      <c r="C39" s="22" t="s">
        <v>34</v>
      </c>
      <c r="D39" s="23">
        <v>793238</v>
      </c>
      <c r="E39" s="24">
        <v>40</v>
      </c>
      <c r="F39" s="25">
        <v>17670</v>
      </c>
      <c r="G39" s="26"/>
      <c r="H39" s="27"/>
      <c r="I39" s="28"/>
      <c r="J39" s="29"/>
      <c r="K39" s="30" t="s">
        <v>35</v>
      </c>
      <c r="L39" s="22">
        <v>1</v>
      </c>
    </row>
    <row r="40" spans="1:12" x14ac:dyDescent="0.3">
      <c r="A40" s="20">
        <v>42808</v>
      </c>
      <c r="B40" s="21" t="s">
        <v>13</v>
      </c>
      <c r="C40" s="22" t="s">
        <v>34</v>
      </c>
      <c r="D40" s="23">
        <v>793381</v>
      </c>
      <c r="E40" s="24">
        <v>40</v>
      </c>
      <c r="F40" s="25">
        <v>17130</v>
      </c>
      <c r="G40" s="26"/>
      <c r="H40" s="27"/>
      <c r="I40" s="28"/>
      <c r="J40" s="29"/>
      <c r="K40" s="30" t="s">
        <v>35</v>
      </c>
      <c r="L40" s="22">
        <v>1</v>
      </c>
    </row>
    <row r="41" spans="1:12" x14ac:dyDescent="0.3">
      <c r="A41" s="20">
        <v>42809</v>
      </c>
      <c r="B41" s="21" t="s">
        <v>13</v>
      </c>
      <c r="C41" s="22" t="s">
        <v>34</v>
      </c>
      <c r="D41" s="23">
        <v>793624</v>
      </c>
      <c r="E41" s="24">
        <v>40</v>
      </c>
      <c r="F41" s="25">
        <v>18900</v>
      </c>
      <c r="G41" s="26"/>
      <c r="H41" s="27"/>
      <c r="I41" s="28"/>
      <c r="J41" s="29"/>
      <c r="K41" s="30" t="s">
        <v>35</v>
      </c>
      <c r="L41" s="22">
        <v>1</v>
      </c>
    </row>
    <row r="42" spans="1:12" x14ac:dyDescent="0.3">
      <c r="A42" s="20">
        <v>42809</v>
      </c>
      <c r="B42" s="21" t="s">
        <v>13</v>
      </c>
      <c r="C42" s="22" t="s">
        <v>34</v>
      </c>
      <c r="D42" s="23">
        <v>793880</v>
      </c>
      <c r="E42" s="24">
        <v>40</v>
      </c>
      <c r="F42" s="25">
        <v>20250</v>
      </c>
      <c r="G42" s="26"/>
      <c r="H42" s="27"/>
      <c r="I42" s="28"/>
      <c r="J42" s="29"/>
      <c r="K42" s="30" t="s">
        <v>35</v>
      </c>
      <c r="L42" s="22">
        <v>1</v>
      </c>
    </row>
    <row r="43" spans="1:12" x14ac:dyDescent="0.3">
      <c r="A43" s="20">
        <v>42810</v>
      </c>
      <c r="B43" s="21" t="s">
        <v>13</v>
      </c>
      <c r="C43" s="22" t="s">
        <v>34</v>
      </c>
      <c r="D43" s="23">
        <v>794270</v>
      </c>
      <c r="E43" s="24">
        <v>40</v>
      </c>
      <c r="F43" s="25">
        <v>16630</v>
      </c>
      <c r="G43" s="26"/>
      <c r="H43" s="27"/>
      <c r="I43" s="28"/>
      <c r="J43" s="29"/>
      <c r="K43" s="30" t="s">
        <v>35</v>
      </c>
      <c r="L43" s="22">
        <v>1</v>
      </c>
    </row>
    <row r="44" spans="1:12" x14ac:dyDescent="0.3">
      <c r="A44" s="20">
        <v>42811</v>
      </c>
      <c r="B44" s="21" t="s">
        <v>13</v>
      </c>
      <c r="C44" s="22" t="s">
        <v>34</v>
      </c>
      <c r="D44" s="23">
        <v>794427</v>
      </c>
      <c r="E44" s="24">
        <v>40</v>
      </c>
      <c r="F44" s="25">
        <v>15920</v>
      </c>
      <c r="G44" s="26"/>
      <c r="H44" s="27"/>
      <c r="I44" s="28"/>
      <c r="J44" s="29"/>
      <c r="K44" s="30" t="s">
        <v>35</v>
      </c>
      <c r="L44" s="22">
        <v>1</v>
      </c>
    </row>
    <row r="45" spans="1:12" x14ac:dyDescent="0.3">
      <c r="A45" s="20">
        <v>42811</v>
      </c>
      <c r="B45" s="21" t="s">
        <v>13</v>
      </c>
      <c r="C45" s="22" t="s">
        <v>34</v>
      </c>
      <c r="D45" s="23">
        <v>794665</v>
      </c>
      <c r="E45" s="24">
        <v>40</v>
      </c>
      <c r="F45" s="25">
        <v>18700</v>
      </c>
      <c r="G45" s="26"/>
      <c r="H45" s="27"/>
      <c r="I45" s="28"/>
      <c r="J45" s="29"/>
      <c r="K45" s="30" t="s">
        <v>35</v>
      </c>
      <c r="L45" s="22">
        <v>1</v>
      </c>
    </row>
    <row r="46" spans="1:12" x14ac:dyDescent="0.3">
      <c r="A46" s="20">
        <v>42812</v>
      </c>
      <c r="B46" s="21" t="s">
        <v>13</v>
      </c>
      <c r="C46" s="22" t="s">
        <v>34</v>
      </c>
      <c r="D46" s="23">
        <v>794849</v>
      </c>
      <c r="E46" s="24">
        <v>20</v>
      </c>
      <c r="F46" s="25">
        <v>9080</v>
      </c>
      <c r="G46" s="26"/>
      <c r="H46" s="27"/>
      <c r="I46" s="28"/>
      <c r="J46" s="29"/>
      <c r="K46" s="30" t="s">
        <v>35</v>
      </c>
      <c r="L46" s="22">
        <v>1</v>
      </c>
    </row>
    <row r="47" spans="1:12" x14ac:dyDescent="0.3">
      <c r="A47" s="20">
        <v>42812</v>
      </c>
      <c r="B47" s="21" t="s">
        <v>13</v>
      </c>
      <c r="C47" s="22" t="s">
        <v>34</v>
      </c>
      <c r="D47" s="23">
        <v>794941</v>
      </c>
      <c r="E47" s="24">
        <v>40</v>
      </c>
      <c r="F47" s="25">
        <v>15460</v>
      </c>
      <c r="G47" s="26"/>
      <c r="H47" s="27"/>
      <c r="I47" s="28"/>
      <c r="J47" s="29"/>
      <c r="K47" s="30" t="s">
        <v>35</v>
      </c>
      <c r="L47" s="22">
        <v>1</v>
      </c>
    </row>
    <row r="48" spans="1:12" x14ac:dyDescent="0.3">
      <c r="A48" s="20">
        <v>42814</v>
      </c>
      <c r="B48" s="21" t="s">
        <v>13</v>
      </c>
      <c r="C48" s="22" t="s">
        <v>34</v>
      </c>
      <c r="D48" s="23">
        <v>795130</v>
      </c>
      <c r="E48" s="24">
        <v>40</v>
      </c>
      <c r="F48" s="25">
        <v>15680</v>
      </c>
      <c r="G48" s="26"/>
      <c r="H48" s="27"/>
      <c r="I48" s="28"/>
      <c r="J48" s="29"/>
      <c r="K48" s="30" t="s">
        <v>35</v>
      </c>
      <c r="L48" s="22">
        <v>1</v>
      </c>
    </row>
    <row r="49" spans="1:12" x14ac:dyDescent="0.3">
      <c r="A49" s="20">
        <v>42814</v>
      </c>
      <c r="B49" s="21" t="s">
        <v>13</v>
      </c>
      <c r="C49" s="22" t="s">
        <v>34</v>
      </c>
      <c r="D49" s="23">
        <v>795255</v>
      </c>
      <c r="E49" s="24">
        <v>40</v>
      </c>
      <c r="F49" s="25">
        <v>16160</v>
      </c>
      <c r="G49" s="26"/>
      <c r="H49" s="27"/>
      <c r="I49" s="28"/>
      <c r="J49" s="29"/>
      <c r="K49" s="30" t="s">
        <v>35</v>
      </c>
      <c r="L49" s="22">
        <v>1</v>
      </c>
    </row>
    <row r="50" spans="1:12" x14ac:dyDescent="0.3">
      <c r="A50" s="20">
        <v>42815</v>
      </c>
      <c r="B50" s="21" t="s">
        <v>13</v>
      </c>
      <c r="C50" s="22" t="s">
        <v>34</v>
      </c>
      <c r="D50" s="23">
        <v>795540</v>
      </c>
      <c r="E50" s="24">
        <v>40</v>
      </c>
      <c r="F50" s="25">
        <v>15890</v>
      </c>
      <c r="G50" s="26"/>
      <c r="H50" s="27"/>
      <c r="I50" s="28"/>
      <c r="J50" s="29"/>
      <c r="K50" s="30" t="s">
        <v>35</v>
      </c>
      <c r="L50" s="22">
        <v>1</v>
      </c>
    </row>
    <row r="51" spans="1:12" x14ac:dyDescent="0.3">
      <c r="A51" s="20">
        <v>42816</v>
      </c>
      <c r="B51" s="21" t="s">
        <v>13</v>
      </c>
      <c r="C51" s="22" t="s">
        <v>34</v>
      </c>
      <c r="D51" s="23">
        <v>795954</v>
      </c>
      <c r="E51" s="24">
        <v>40</v>
      </c>
      <c r="F51" s="25">
        <v>17030</v>
      </c>
      <c r="G51" s="26"/>
      <c r="H51" s="27"/>
      <c r="I51" s="28"/>
      <c r="J51" s="29"/>
      <c r="K51" s="30" t="s">
        <v>35</v>
      </c>
      <c r="L51" s="22">
        <v>1</v>
      </c>
    </row>
    <row r="52" spans="1:12" x14ac:dyDescent="0.3">
      <c r="A52" s="20">
        <v>42816</v>
      </c>
      <c r="B52" s="21" t="s">
        <v>13</v>
      </c>
      <c r="C52" s="22" t="s">
        <v>34</v>
      </c>
      <c r="D52" s="23">
        <v>796095</v>
      </c>
      <c r="E52" s="24">
        <v>40</v>
      </c>
      <c r="F52" s="25">
        <v>15650</v>
      </c>
      <c r="G52" s="26"/>
      <c r="H52" s="27"/>
      <c r="I52" s="28"/>
      <c r="J52" s="29"/>
      <c r="K52" s="30" t="s">
        <v>35</v>
      </c>
      <c r="L52" s="22">
        <v>1</v>
      </c>
    </row>
    <row r="53" spans="1:12" x14ac:dyDescent="0.3">
      <c r="A53" s="20">
        <v>42817</v>
      </c>
      <c r="B53" s="21" t="s">
        <v>13</v>
      </c>
      <c r="C53" s="22" t="s">
        <v>34</v>
      </c>
      <c r="D53" s="23">
        <v>796333</v>
      </c>
      <c r="E53" s="24">
        <v>40</v>
      </c>
      <c r="F53" s="25">
        <v>15170</v>
      </c>
      <c r="G53" s="26"/>
      <c r="H53" s="27"/>
      <c r="I53" s="28"/>
      <c r="J53" s="29"/>
      <c r="K53" s="30" t="s">
        <v>35</v>
      </c>
      <c r="L53" s="22">
        <v>1</v>
      </c>
    </row>
    <row r="54" spans="1:12" x14ac:dyDescent="0.3">
      <c r="A54" s="20">
        <v>42817</v>
      </c>
      <c r="B54" s="21" t="s">
        <v>13</v>
      </c>
      <c r="C54" s="22" t="s">
        <v>34</v>
      </c>
      <c r="D54" s="23">
        <v>796576</v>
      </c>
      <c r="E54" s="24">
        <v>40</v>
      </c>
      <c r="F54" s="25">
        <v>16800</v>
      </c>
      <c r="G54" s="26"/>
      <c r="H54" s="27"/>
      <c r="I54" s="28"/>
      <c r="J54" s="29"/>
      <c r="K54" s="30" t="s">
        <v>35</v>
      </c>
      <c r="L54" s="22">
        <v>1</v>
      </c>
    </row>
    <row r="55" spans="1:12" x14ac:dyDescent="0.3">
      <c r="A55" s="20">
        <v>42818</v>
      </c>
      <c r="B55" s="21" t="s">
        <v>13</v>
      </c>
      <c r="C55" s="22" t="s">
        <v>34</v>
      </c>
      <c r="D55" s="23">
        <v>796743</v>
      </c>
      <c r="E55" s="24">
        <v>40</v>
      </c>
      <c r="F55" s="25">
        <v>16130</v>
      </c>
      <c r="G55" s="26"/>
      <c r="H55" s="27"/>
      <c r="I55" s="28"/>
      <c r="J55" s="29"/>
      <c r="K55" s="30" t="s">
        <v>35</v>
      </c>
      <c r="L55" s="22">
        <v>1</v>
      </c>
    </row>
    <row r="56" spans="1:12" x14ac:dyDescent="0.3">
      <c r="A56" s="20">
        <v>42819</v>
      </c>
      <c r="B56" s="21" t="s">
        <v>13</v>
      </c>
      <c r="C56" s="22" t="s">
        <v>34</v>
      </c>
      <c r="D56" s="23">
        <v>797145</v>
      </c>
      <c r="E56" s="24">
        <v>40</v>
      </c>
      <c r="F56" s="25">
        <v>15960</v>
      </c>
      <c r="G56" s="26"/>
      <c r="H56" s="27"/>
      <c r="I56" s="28"/>
      <c r="J56" s="29"/>
      <c r="K56" s="30" t="s">
        <v>35</v>
      </c>
      <c r="L56" s="22">
        <v>1</v>
      </c>
    </row>
    <row r="57" spans="1:12" x14ac:dyDescent="0.3">
      <c r="A57" s="20">
        <v>42819</v>
      </c>
      <c r="B57" s="21" t="s">
        <v>13</v>
      </c>
      <c r="C57" s="22" t="s">
        <v>34</v>
      </c>
      <c r="D57" s="23">
        <v>797238</v>
      </c>
      <c r="E57" s="24">
        <v>40</v>
      </c>
      <c r="F57" s="25">
        <v>16390</v>
      </c>
      <c r="G57" s="26"/>
      <c r="H57" s="27"/>
      <c r="I57" s="28"/>
      <c r="J57" s="29"/>
      <c r="K57" s="30" t="s">
        <v>35</v>
      </c>
      <c r="L57" s="22">
        <v>1</v>
      </c>
    </row>
    <row r="58" spans="1:12" x14ac:dyDescent="0.3">
      <c r="A58" s="20">
        <v>42821</v>
      </c>
      <c r="B58" s="21" t="s">
        <v>13</v>
      </c>
      <c r="C58" s="22" t="s">
        <v>34</v>
      </c>
      <c r="D58" s="23">
        <v>797369</v>
      </c>
      <c r="E58" s="24">
        <v>40</v>
      </c>
      <c r="F58" s="25">
        <v>16140</v>
      </c>
      <c r="G58" s="26"/>
      <c r="H58" s="27"/>
      <c r="I58" s="28"/>
      <c r="J58" s="29"/>
      <c r="K58" s="30" t="s">
        <v>35</v>
      </c>
      <c r="L58" s="22">
        <v>1</v>
      </c>
    </row>
    <row r="59" spans="1:12" x14ac:dyDescent="0.3">
      <c r="A59" s="20">
        <v>42821</v>
      </c>
      <c r="B59" s="21" t="s">
        <v>13</v>
      </c>
      <c r="C59" s="22" t="s">
        <v>34</v>
      </c>
      <c r="D59" s="23">
        <v>797480</v>
      </c>
      <c r="E59" s="24">
        <v>40</v>
      </c>
      <c r="F59" s="25">
        <v>16160</v>
      </c>
      <c r="G59" s="26"/>
      <c r="H59" s="27"/>
      <c r="I59" s="28"/>
      <c r="J59" s="29"/>
      <c r="K59" s="30" t="s">
        <v>35</v>
      </c>
      <c r="L59" s="22">
        <v>1</v>
      </c>
    </row>
    <row r="60" spans="1:12" x14ac:dyDescent="0.3">
      <c r="A60" s="20">
        <v>42822</v>
      </c>
      <c r="B60" s="21" t="s">
        <v>13</v>
      </c>
      <c r="C60" s="22" t="s">
        <v>34</v>
      </c>
      <c r="D60" s="23">
        <v>797931</v>
      </c>
      <c r="E60" s="24">
        <v>40</v>
      </c>
      <c r="F60" s="25">
        <v>16820</v>
      </c>
      <c r="G60" s="26"/>
      <c r="H60" s="27"/>
      <c r="I60" s="28"/>
      <c r="J60" s="29"/>
      <c r="K60" s="30" t="s">
        <v>35</v>
      </c>
      <c r="L60" s="22">
        <v>1</v>
      </c>
    </row>
    <row r="61" spans="1:12" x14ac:dyDescent="0.3">
      <c r="A61" s="20">
        <v>42823</v>
      </c>
      <c r="B61" s="21" t="s">
        <v>13</v>
      </c>
      <c r="C61" s="22" t="s">
        <v>34</v>
      </c>
      <c r="D61" s="23">
        <v>798082</v>
      </c>
      <c r="E61" s="24">
        <v>40</v>
      </c>
      <c r="F61" s="25">
        <v>17050</v>
      </c>
      <c r="G61" s="26"/>
      <c r="H61" s="27"/>
      <c r="I61" s="28"/>
      <c r="J61" s="29"/>
      <c r="K61" s="30" t="s">
        <v>35</v>
      </c>
      <c r="L61" s="22">
        <v>1</v>
      </c>
    </row>
    <row r="62" spans="1:12" x14ac:dyDescent="0.3">
      <c r="A62" s="20">
        <v>42823</v>
      </c>
      <c r="B62" s="21" t="s">
        <v>13</v>
      </c>
      <c r="C62" s="22" t="s">
        <v>34</v>
      </c>
      <c r="D62" s="23">
        <v>798226</v>
      </c>
      <c r="E62" s="24">
        <v>40</v>
      </c>
      <c r="F62" s="25">
        <v>15410</v>
      </c>
      <c r="G62" s="26"/>
      <c r="H62" s="27"/>
      <c r="I62" s="28"/>
      <c r="J62" s="29"/>
      <c r="K62" s="30" t="s">
        <v>35</v>
      </c>
      <c r="L62" s="22">
        <v>1</v>
      </c>
    </row>
    <row r="63" spans="1:12" x14ac:dyDescent="0.3">
      <c r="A63" s="20">
        <v>42824</v>
      </c>
      <c r="B63" s="21" t="s">
        <v>13</v>
      </c>
      <c r="C63" s="22" t="s">
        <v>34</v>
      </c>
      <c r="D63" s="23">
        <v>798481</v>
      </c>
      <c r="E63" s="24">
        <v>40</v>
      </c>
      <c r="F63" s="25">
        <v>15730</v>
      </c>
      <c r="G63" s="26"/>
      <c r="H63" s="27"/>
      <c r="I63" s="28"/>
      <c r="J63" s="29"/>
      <c r="K63" s="30" t="s">
        <v>35</v>
      </c>
      <c r="L63" s="22">
        <v>1</v>
      </c>
    </row>
    <row r="64" spans="1:12" x14ac:dyDescent="0.3">
      <c r="A64" s="20">
        <v>42824</v>
      </c>
      <c r="B64" s="21" t="s">
        <v>13</v>
      </c>
      <c r="C64" s="22" t="s">
        <v>34</v>
      </c>
      <c r="D64" s="23">
        <v>798646</v>
      </c>
      <c r="E64" s="24">
        <v>40</v>
      </c>
      <c r="F64" s="25">
        <v>16310</v>
      </c>
      <c r="G64" s="26"/>
      <c r="H64" s="27"/>
      <c r="I64" s="28"/>
      <c r="J64" s="29"/>
      <c r="K64" s="30" t="s">
        <v>35</v>
      </c>
      <c r="L64" s="22">
        <v>1</v>
      </c>
    </row>
    <row r="65" spans="1:12" x14ac:dyDescent="0.3">
      <c r="A65" s="20">
        <v>42825</v>
      </c>
      <c r="B65" s="21" t="s">
        <v>13</v>
      </c>
      <c r="C65" s="22" t="s">
        <v>34</v>
      </c>
      <c r="D65" s="23">
        <v>798878</v>
      </c>
      <c r="E65" s="24">
        <v>40</v>
      </c>
      <c r="F65" s="25">
        <v>16420</v>
      </c>
      <c r="G65" s="26"/>
      <c r="H65" s="27"/>
      <c r="I65" s="28"/>
      <c r="J65" s="29"/>
      <c r="K65" s="30" t="s">
        <v>35</v>
      </c>
      <c r="L65" s="22">
        <v>1</v>
      </c>
    </row>
    <row r="66" spans="1:12" x14ac:dyDescent="0.3">
      <c r="A66" s="20">
        <v>42825</v>
      </c>
      <c r="B66" s="21" t="s">
        <v>13</v>
      </c>
      <c r="C66" s="22" t="s">
        <v>34</v>
      </c>
      <c r="D66" s="23">
        <v>799061</v>
      </c>
      <c r="E66" s="24">
        <v>20</v>
      </c>
      <c r="F66" s="25">
        <v>8030</v>
      </c>
      <c r="G66" s="26"/>
      <c r="H66" s="27"/>
      <c r="I66" s="28"/>
      <c r="J66" s="29"/>
      <c r="K66" s="30" t="s">
        <v>35</v>
      </c>
      <c r="L66" s="22">
        <v>1</v>
      </c>
    </row>
    <row r="67" spans="1:12" x14ac:dyDescent="0.3">
      <c r="A67" s="20">
        <v>42804</v>
      </c>
      <c r="B67" s="21" t="s">
        <v>13</v>
      </c>
      <c r="C67" s="22" t="s">
        <v>39</v>
      </c>
      <c r="D67" s="22">
        <v>792303</v>
      </c>
      <c r="E67" s="31">
        <v>40</v>
      </c>
      <c r="F67" s="37">
        <v>26480</v>
      </c>
      <c r="G67" s="26"/>
      <c r="H67" s="33"/>
      <c r="I67" s="34"/>
      <c r="J67" s="29"/>
      <c r="K67" s="30" t="s">
        <v>35</v>
      </c>
      <c r="L67" s="22">
        <v>1</v>
      </c>
    </row>
    <row r="68" spans="1:12" x14ac:dyDescent="0.3">
      <c r="A68" s="38">
        <v>42822</v>
      </c>
      <c r="B68" s="21" t="s">
        <v>13</v>
      </c>
      <c r="C68" s="22" t="s">
        <v>39</v>
      </c>
      <c r="D68" s="22">
        <v>797836</v>
      </c>
      <c r="E68" s="31">
        <v>40</v>
      </c>
      <c r="F68" s="37">
        <v>28620</v>
      </c>
      <c r="G68" s="26"/>
      <c r="H68" s="33"/>
      <c r="I68" s="34"/>
      <c r="J68" s="29"/>
      <c r="K68" s="30" t="s">
        <v>35</v>
      </c>
      <c r="L68" s="22">
        <v>1</v>
      </c>
    </row>
    <row r="69" spans="1:12" x14ac:dyDescent="0.3">
      <c r="A69" s="20">
        <v>42795</v>
      </c>
      <c r="B69" s="21" t="s">
        <v>11</v>
      </c>
      <c r="C69" s="22" t="s">
        <v>40</v>
      </c>
      <c r="D69" s="23">
        <v>790245</v>
      </c>
      <c r="E69" s="31"/>
      <c r="F69" s="35">
        <v>15630</v>
      </c>
      <c r="G69" s="26"/>
      <c r="H69" s="33"/>
      <c r="I69" s="34"/>
      <c r="J69" s="29"/>
      <c r="K69" s="30" t="s">
        <v>35</v>
      </c>
      <c r="L69" s="36">
        <v>1</v>
      </c>
    </row>
    <row r="70" spans="1:12" x14ac:dyDescent="0.3">
      <c r="A70" s="20">
        <v>42795</v>
      </c>
      <c r="B70" s="21" t="s">
        <v>11</v>
      </c>
      <c r="C70" s="22" t="s">
        <v>40</v>
      </c>
      <c r="D70" s="23">
        <v>790249</v>
      </c>
      <c r="E70" s="31"/>
      <c r="F70" s="35">
        <v>19530</v>
      </c>
      <c r="G70" s="26"/>
      <c r="H70" s="33"/>
      <c r="I70" s="34"/>
      <c r="J70" s="29"/>
      <c r="K70" s="30" t="s">
        <v>35</v>
      </c>
      <c r="L70" s="36">
        <v>1</v>
      </c>
    </row>
    <row r="71" spans="1:12" x14ac:dyDescent="0.3">
      <c r="A71" s="20">
        <v>42796</v>
      </c>
      <c r="B71" s="21" t="s">
        <v>11</v>
      </c>
      <c r="C71" s="22" t="s">
        <v>40</v>
      </c>
      <c r="D71" s="23">
        <v>791812</v>
      </c>
      <c r="E71" s="31"/>
      <c r="F71" s="35">
        <v>17390</v>
      </c>
      <c r="G71" s="26"/>
      <c r="H71" s="33"/>
      <c r="I71" s="34"/>
      <c r="J71" s="29"/>
      <c r="K71" s="30" t="s">
        <v>35</v>
      </c>
      <c r="L71" s="36">
        <v>1</v>
      </c>
    </row>
    <row r="72" spans="1:12" x14ac:dyDescent="0.3">
      <c r="A72" s="20">
        <v>42798</v>
      </c>
      <c r="B72" s="21" t="s">
        <v>11</v>
      </c>
      <c r="C72" s="22" t="s">
        <v>40</v>
      </c>
      <c r="D72" s="23">
        <v>792634</v>
      </c>
      <c r="E72" s="31"/>
      <c r="F72" s="35">
        <v>20950</v>
      </c>
      <c r="G72" s="26"/>
      <c r="H72" s="33"/>
      <c r="I72" s="34"/>
      <c r="J72" s="29"/>
      <c r="K72" s="30" t="s">
        <v>35</v>
      </c>
      <c r="L72" s="36">
        <v>1</v>
      </c>
    </row>
    <row r="73" spans="1:12" x14ac:dyDescent="0.3">
      <c r="A73" s="20">
        <v>42802</v>
      </c>
      <c r="B73" s="21" t="s">
        <v>11</v>
      </c>
      <c r="C73" s="22" t="s">
        <v>40</v>
      </c>
      <c r="D73" s="23">
        <v>797344</v>
      </c>
      <c r="E73" s="31"/>
      <c r="F73" s="35">
        <v>16700</v>
      </c>
      <c r="G73" s="26"/>
      <c r="H73" s="33"/>
      <c r="I73" s="34"/>
      <c r="J73" s="29"/>
      <c r="K73" s="30" t="s">
        <v>35</v>
      </c>
      <c r="L73" s="36">
        <v>1</v>
      </c>
    </row>
    <row r="74" spans="1:12" x14ac:dyDescent="0.3">
      <c r="A74" s="20">
        <v>42804</v>
      </c>
      <c r="B74" s="21" t="s">
        <v>10</v>
      </c>
      <c r="C74" s="22" t="s">
        <v>40</v>
      </c>
      <c r="D74" s="23">
        <v>798578</v>
      </c>
      <c r="E74" s="31"/>
      <c r="F74" s="35">
        <v>19850</v>
      </c>
      <c r="G74" s="26"/>
      <c r="H74" s="33"/>
      <c r="I74" s="34"/>
      <c r="J74" s="29"/>
      <c r="K74" s="30" t="s">
        <v>35</v>
      </c>
      <c r="L74" s="36">
        <v>1</v>
      </c>
    </row>
    <row r="75" spans="1:12" x14ac:dyDescent="0.3">
      <c r="A75" s="20">
        <v>42804</v>
      </c>
      <c r="B75" s="21" t="s">
        <v>11</v>
      </c>
      <c r="C75" s="22" t="s">
        <v>40</v>
      </c>
      <c r="D75" s="23">
        <v>799766</v>
      </c>
      <c r="E75" s="31"/>
      <c r="F75" s="35">
        <v>20280</v>
      </c>
      <c r="G75" s="26"/>
      <c r="H75" s="33"/>
      <c r="I75" s="34"/>
      <c r="J75" s="29"/>
      <c r="K75" s="30" t="s">
        <v>35</v>
      </c>
      <c r="L75" s="36">
        <v>1</v>
      </c>
    </row>
    <row r="76" spans="1:12" x14ac:dyDescent="0.3">
      <c r="A76" s="20">
        <v>42808</v>
      </c>
      <c r="B76" s="21" t="s">
        <v>11</v>
      </c>
      <c r="C76" s="22" t="s">
        <v>40</v>
      </c>
      <c r="D76" s="23">
        <v>801008</v>
      </c>
      <c r="E76" s="31"/>
      <c r="F76" s="35">
        <v>19560</v>
      </c>
      <c r="G76" s="26"/>
      <c r="H76" s="33"/>
      <c r="I76" s="34"/>
      <c r="J76" s="29"/>
      <c r="K76" s="30" t="s">
        <v>35</v>
      </c>
      <c r="L76" s="36">
        <v>1</v>
      </c>
    </row>
    <row r="77" spans="1:12" x14ac:dyDescent="0.3">
      <c r="A77" s="20">
        <v>42809</v>
      </c>
      <c r="B77" s="21" t="s">
        <v>11</v>
      </c>
      <c r="C77" s="22" t="s">
        <v>40</v>
      </c>
      <c r="D77" s="23">
        <v>802905</v>
      </c>
      <c r="E77" s="31"/>
      <c r="F77" s="35">
        <v>13940</v>
      </c>
      <c r="G77" s="26"/>
      <c r="H77" s="33"/>
      <c r="I77" s="34"/>
      <c r="J77" s="29"/>
      <c r="K77" s="30" t="s">
        <v>35</v>
      </c>
      <c r="L77" s="36">
        <v>1</v>
      </c>
    </row>
    <row r="78" spans="1:12" x14ac:dyDescent="0.3">
      <c r="A78" s="20">
        <v>42810</v>
      </c>
      <c r="B78" s="21" t="s">
        <v>11</v>
      </c>
      <c r="C78" s="22" t="s">
        <v>40</v>
      </c>
      <c r="D78" s="23">
        <v>803510</v>
      </c>
      <c r="E78" s="31"/>
      <c r="F78" s="35">
        <v>15140</v>
      </c>
      <c r="G78" s="26"/>
      <c r="H78" s="33"/>
      <c r="I78" s="34"/>
      <c r="J78" s="29"/>
      <c r="K78" s="30" t="s">
        <v>35</v>
      </c>
      <c r="L78" s="36">
        <v>1</v>
      </c>
    </row>
    <row r="79" spans="1:12" x14ac:dyDescent="0.3">
      <c r="A79" s="20">
        <v>42812</v>
      </c>
      <c r="B79" s="21" t="s">
        <v>11</v>
      </c>
      <c r="C79" s="22" t="s">
        <v>40</v>
      </c>
      <c r="D79" s="23">
        <v>805552</v>
      </c>
      <c r="E79" s="31"/>
      <c r="F79" s="35">
        <v>17380</v>
      </c>
      <c r="G79" s="26"/>
      <c r="H79" s="33"/>
      <c r="I79" s="34"/>
      <c r="J79" s="29"/>
      <c r="K79" s="30" t="s">
        <v>35</v>
      </c>
      <c r="L79" s="36">
        <v>1</v>
      </c>
    </row>
    <row r="80" spans="1:12" x14ac:dyDescent="0.3">
      <c r="A80" s="20">
        <v>42814</v>
      </c>
      <c r="B80" s="21" t="s">
        <v>11</v>
      </c>
      <c r="C80" s="22" t="s">
        <v>40</v>
      </c>
      <c r="D80" s="23">
        <v>806337</v>
      </c>
      <c r="E80" s="31"/>
      <c r="F80" s="35">
        <v>16500</v>
      </c>
      <c r="G80" s="26"/>
      <c r="H80" s="33"/>
      <c r="I80" s="34"/>
      <c r="J80" s="29"/>
      <c r="K80" s="30" t="s">
        <v>35</v>
      </c>
      <c r="L80" s="36">
        <v>1</v>
      </c>
    </row>
    <row r="81" spans="1:12" x14ac:dyDescent="0.3">
      <c r="A81" s="20">
        <v>42815</v>
      </c>
      <c r="B81" s="21" t="s">
        <v>10</v>
      </c>
      <c r="C81" s="22" t="s">
        <v>40</v>
      </c>
      <c r="D81" s="23">
        <v>807291</v>
      </c>
      <c r="E81" s="31"/>
      <c r="F81" s="35">
        <v>18290</v>
      </c>
      <c r="G81" s="26"/>
      <c r="H81" s="33"/>
      <c r="I81" s="34"/>
      <c r="J81" s="29"/>
      <c r="K81" s="30" t="s">
        <v>35</v>
      </c>
      <c r="L81" s="36">
        <v>1</v>
      </c>
    </row>
    <row r="82" spans="1:12" x14ac:dyDescent="0.3">
      <c r="A82" s="20">
        <v>42816</v>
      </c>
      <c r="B82" s="21" t="s">
        <v>10</v>
      </c>
      <c r="C82" s="22" t="s">
        <v>40</v>
      </c>
      <c r="D82" s="23">
        <v>808996</v>
      </c>
      <c r="E82" s="31"/>
      <c r="F82" s="35">
        <v>20670</v>
      </c>
      <c r="G82" s="26"/>
      <c r="H82" s="33"/>
      <c r="I82" s="34"/>
      <c r="J82" s="29"/>
      <c r="K82" s="30" t="s">
        <v>35</v>
      </c>
      <c r="L82" s="36">
        <v>1</v>
      </c>
    </row>
    <row r="83" spans="1:12" x14ac:dyDescent="0.3">
      <c r="A83" s="20">
        <v>42817</v>
      </c>
      <c r="B83" s="21" t="s">
        <v>11</v>
      </c>
      <c r="C83" s="22" t="s">
        <v>40</v>
      </c>
      <c r="D83" s="23">
        <v>809756</v>
      </c>
      <c r="E83" s="31"/>
      <c r="F83" s="35">
        <v>17800</v>
      </c>
      <c r="G83" s="26"/>
      <c r="H83" s="33"/>
      <c r="I83" s="34"/>
      <c r="J83" s="29"/>
      <c r="K83" s="30" t="s">
        <v>35</v>
      </c>
      <c r="L83" s="36">
        <v>1</v>
      </c>
    </row>
    <row r="84" spans="1:12" x14ac:dyDescent="0.3">
      <c r="A84" s="20">
        <v>42818</v>
      </c>
      <c r="B84" s="21" t="s">
        <v>11</v>
      </c>
      <c r="C84" s="22" t="s">
        <v>40</v>
      </c>
      <c r="D84" s="23">
        <v>811056</v>
      </c>
      <c r="E84" s="31"/>
      <c r="F84" s="35">
        <v>17030</v>
      </c>
      <c r="G84" s="26"/>
      <c r="H84" s="33"/>
      <c r="I84" s="34"/>
      <c r="J84" s="29"/>
      <c r="K84" s="30" t="s">
        <v>35</v>
      </c>
      <c r="L84" s="36">
        <v>1</v>
      </c>
    </row>
    <row r="85" spans="1:12" x14ac:dyDescent="0.3">
      <c r="A85" s="20">
        <v>42819</v>
      </c>
      <c r="B85" s="21" t="s">
        <v>11</v>
      </c>
      <c r="C85" s="22" t="s">
        <v>40</v>
      </c>
      <c r="D85" s="23">
        <v>812221</v>
      </c>
      <c r="E85" s="31"/>
      <c r="F85" s="35">
        <v>14650</v>
      </c>
      <c r="G85" s="26"/>
      <c r="H85" s="33"/>
      <c r="I85" s="34"/>
      <c r="J85" s="29"/>
      <c r="K85" s="30" t="s">
        <v>35</v>
      </c>
      <c r="L85" s="36">
        <v>1</v>
      </c>
    </row>
    <row r="86" spans="1:12" x14ac:dyDescent="0.3">
      <c r="A86" s="20">
        <v>42821</v>
      </c>
      <c r="B86" s="21" t="s">
        <v>11</v>
      </c>
      <c r="C86" s="22" t="s">
        <v>40</v>
      </c>
      <c r="D86" s="23">
        <v>813191</v>
      </c>
      <c r="E86" s="31"/>
      <c r="F86" s="35">
        <v>16520</v>
      </c>
      <c r="G86" s="26"/>
      <c r="H86" s="33"/>
      <c r="I86" s="34"/>
      <c r="J86" s="29"/>
      <c r="K86" s="30" t="s">
        <v>35</v>
      </c>
      <c r="L86" s="36">
        <v>1</v>
      </c>
    </row>
    <row r="87" spans="1:12" x14ac:dyDescent="0.3">
      <c r="A87" s="20">
        <v>42822</v>
      </c>
      <c r="B87" s="21" t="s">
        <v>10</v>
      </c>
      <c r="C87" s="22" t="s">
        <v>40</v>
      </c>
      <c r="D87" s="23">
        <v>814049</v>
      </c>
      <c r="E87" s="31"/>
      <c r="F87" s="35">
        <v>17170</v>
      </c>
      <c r="G87" s="26"/>
      <c r="H87" s="33"/>
      <c r="I87" s="34"/>
      <c r="J87" s="29"/>
      <c r="K87" s="30" t="s">
        <v>35</v>
      </c>
      <c r="L87" s="36">
        <v>1</v>
      </c>
    </row>
    <row r="88" spans="1:12" x14ac:dyDescent="0.3">
      <c r="A88" s="20">
        <v>42822</v>
      </c>
      <c r="B88" s="21" t="s">
        <v>11</v>
      </c>
      <c r="C88" s="22" t="s">
        <v>40</v>
      </c>
      <c r="D88" s="23">
        <v>814038</v>
      </c>
      <c r="E88" s="31"/>
      <c r="F88" s="35">
        <v>18840</v>
      </c>
      <c r="G88" s="26"/>
      <c r="H88" s="33"/>
      <c r="I88" s="34"/>
      <c r="J88" s="29"/>
      <c r="K88" s="30" t="s">
        <v>35</v>
      </c>
      <c r="L88" s="36">
        <v>1</v>
      </c>
    </row>
    <row r="89" spans="1:12" x14ac:dyDescent="0.3">
      <c r="A89" s="20">
        <v>42823</v>
      </c>
      <c r="B89" s="21" t="s">
        <v>11</v>
      </c>
      <c r="C89" s="22" t="s">
        <v>40</v>
      </c>
      <c r="D89" s="23">
        <v>815110</v>
      </c>
      <c r="E89" s="31"/>
      <c r="F89" s="35">
        <v>18100</v>
      </c>
      <c r="G89" s="26"/>
      <c r="H89" s="33"/>
      <c r="I89" s="34"/>
      <c r="J89" s="29"/>
      <c r="K89" s="30" t="s">
        <v>35</v>
      </c>
      <c r="L89" s="36">
        <v>1</v>
      </c>
    </row>
    <row r="90" spans="1:12" x14ac:dyDescent="0.3">
      <c r="A90" s="20">
        <v>42823</v>
      </c>
      <c r="B90" s="21" t="s">
        <v>11</v>
      </c>
      <c r="C90" s="22" t="s">
        <v>40</v>
      </c>
      <c r="D90" s="23">
        <v>815140</v>
      </c>
      <c r="E90" s="31"/>
      <c r="F90" s="35">
        <v>16100</v>
      </c>
      <c r="G90" s="26"/>
      <c r="H90" s="33"/>
      <c r="I90" s="34"/>
      <c r="J90" s="29"/>
      <c r="K90" s="30" t="s">
        <v>35</v>
      </c>
      <c r="L90" s="36">
        <v>1</v>
      </c>
    </row>
    <row r="91" spans="1:12" x14ac:dyDescent="0.3">
      <c r="A91" s="20">
        <v>42824</v>
      </c>
      <c r="B91" s="21" t="s">
        <v>11</v>
      </c>
      <c r="C91" s="22" t="s">
        <v>40</v>
      </c>
      <c r="D91" s="23">
        <v>816461</v>
      </c>
      <c r="E91" s="31"/>
      <c r="F91" s="35">
        <v>16540</v>
      </c>
      <c r="G91" s="26"/>
      <c r="H91" s="33"/>
      <c r="I91" s="34"/>
      <c r="J91" s="29"/>
      <c r="K91" s="30" t="s">
        <v>35</v>
      </c>
      <c r="L91" s="36">
        <v>1</v>
      </c>
    </row>
    <row r="92" spans="1:12" x14ac:dyDescent="0.3">
      <c r="A92" s="20">
        <v>42824</v>
      </c>
      <c r="B92" s="21" t="s">
        <v>10</v>
      </c>
      <c r="C92" s="22" t="s">
        <v>40</v>
      </c>
      <c r="D92" s="23">
        <v>816469</v>
      </c>
      <c r="E92" s="31"/>
      <c r="F92" s="35">
        <v>20700</v>
      </c>
      <c r="G92" s="26"/>
      <c r="H92" s="33"/>
      <c r="I92" s="34"/>
      <c r="J92" s="29"/>
      <c r="K92" s="30" t="s">
        <v>35</v>
      </c>
      <c r="L92" s="36">
        <v>1</v>
      </c>
    </row>
    <row r="93" spans="1:12" x14ac:dyDescent="0.3">
      <c r="A93" s="20">
        <v>42825</v>
      </c>
      <c r="B93" s="21" t="s">
        <v>11</v>
      </c>
      <c r="C93" s="22" t="s">
        <v>40</v>
      </c>
      <c r="D93" s="23">
        <v>818117</v>
      </c>
      <c r="E93" s="31"/>
      <c r="F93" s="35">
        <v>21730</v>
      </c>
      <c r="G93" s="26"/>
      <c r="H93" s="33"/>
      <c r="I93" s="34"/>
      <c r="J93" s="29"/>
      <c r="K93" s="30" t="s">
        <v>35</v>
      </c>
      <c r="L93" s="36">
        <v>1</v>
      </c>
    </row>
    <row r="94" spans="1:12" x14ac:dyDescent="0.3">
      <c r="A94" s="20">
        <v>42825</v>
      </c>
      <c r="B94" s="21" t="s">
        <v>10</v>
      </c>
      <c r="C94" s="22" t="s">
        <v>40</v>
      </c>
      <c r="D94" s="23">
        <v>818104</v>
      </c>
      <c r="E94" s="31"/>
      <c r="F94" s="35">
        <v>20690</v>
      </c>
      <c r="G94" s="26"/>
      <c r="H94" s="33"/>
      <c r="I94" s="34"/>
      <c r="J94" s="29"/>
      <c r="K94" s="30" t="s">
        <v>35</v>
      </c>
      <c r="L94" s="36">
        <v>1</v>
      </c>
    </row>
    <row r="95" spans="1:12" x14ac:dyDescent="0.3">
      <c r="A95" s="20">
        <v>42825</v>
      </c>
      <c r="B95" s="21" t="s">
        <v>11</v>
      </c>
      <c r="C95" s="22" t="s">
        <v>40</v>
      </c>
      <c r="D95" s="23">
        <v>819214</v>
      </c>
      <c r="E95" s="31"/>
      <c r="F95" s="35">
        <v>17660</v>
      </c>
      <c r="G95" s="26"/>
      <c r="H95" s="33"/>
      <c r="I95" s="34"/>
      <c r="J95" s="29"/>
      <c r="K95" s="30" t="s">
        <v>35</v>
      </c>
      <c r="L95" s="36">
        <v>1</v>
      </c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9" priority="1"/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C3CEF-9C9D-4C7E-B212-DA0E3E4F24C3}">
  <dimension ref="A1:L120"/>
  <sheetViews>
    <sheetView workbookViewId="0">
      <selection activeCell="A20" sqref="A20:L120"/>
    </sheetView>
  </sheetViews>
  <sheetFormatPr baseColWidth="10" defaultColWidth="8.88671875" defaultRowHeight="14.4" x14ac:dyDescent="0.3"/>
  <cols>
    <col min="1" max="1" width="10.109375" bestFit="1" customWidth="1"/>
    <col min="2" max="2" width="16.88671875" bestFit="1" customWidth="1"/>
    <col min="3" max="3" width="10.77734375" bestFit="1" customWidth="1"/>
    <col min="4" max="4" width="8.77734375" bestFit="1" customWidth="1"/>
    <col min="5" max="5" width="9.21875" bestFit="1" customWidth="1"/>
    <col min="6" max="6" width="8.6640625" bestFit="1" customWidth="1"/>
    <col min="7" max="8" width="8.21875" bestFit="1" customWidth="1"/>
    <col min="9" max="9" width="9.21875" bestFit="1" customWidth="1"/>
    <col min="10" max="10" width="9.109375" bestFit="1" customWidth="1"/>
    <col min="11" max="11" width="11.6640625" bestFit="1" customWidth="1"/>
    <col min="12" max="12" width="6.77734375" bestFit="1" customWidth="1"/>
  </cols>
  <sheetData>
    <row r="1" spans="1:12" ht="15" thickBot="1" x14ac:dyDescent="0.35"/>
    <row r="2" spans="1:12" ht="15" thickBot="1" x14ac:dyDescent="0.35">
      <c r="I2" s="54" t="s">
        <v>0</v>
      </c>
      <c r="J2" s="55"/>
      <c r="K2" s="1" t="s">
        <v>1</v>
      </c>
    </row>
    <row r="3" spans="1:12" x14ac:dyDescent="0.3">
      <c r="F3" s="2"/>
      <c r="G3" s="57" t="s">
        <v>3</v>
      </c>
      <c r="H3" s="58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52" t="s">
        <v>8</v>
      </c>
      <c r="H4" s="53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52" t="s">
        <v>9</v>
      </c>
      <c r="H5" s="53"/>
      <c r="I5" s="6">
        <f>SUMIF(B20:B10026,"Corteza Sucia",F20:F10026)</f>
        <v>374780</v>
      </c>
      <c r="J5" s="7">
        <f>SUMIF(B20:B10026,"Corteza Sucia",I20:I10026)</f>
        <v>1620</v>
      </c>
      <c r="K5" s="8">
        <v>3000</v>
      </c>
      <c r="L5" s="9">
        <f t="shared" ref="L5:L16" si="0">I5/1000</f>
        <v>374.78</v>
      </c>
    </row>
    <row r="6" spans="1:12" x14ac:dyDescent="0.3">
      <c r="A6" s="11"/>
      <c r="B6" s="11"/>
      <c r="C6" s="11"/>
      <c r="D6" s="11"/>
      <c r="G6" s="52" t="s">
        <v>10</v>
      </c>
      <c r="H6" s="53"/>
      <c r="I6" s="6">
        <f>SUMIF(B20:B10026,"Arena",F20:F10026)</f>
        <v>278610</v>
      </c>
      <c r="J6" s="12"/>
      <c r="K6" s="8">
        <v>800000</v>
      </c>
      <c r="L6" s="9">
        <f t="shared" si="0"/>
        <v>278.61</v>
      </c>
    </row>
    <row r="7" spans="1:12" x14ac:dyDescent="0.3">
      <c r="G7" s="52" t="s">
        <v>11</v>
      </c>
      <c r="H7" s="53"/>
      <c r="I7" s="6">
        <f>SUMIF(B20:B10026,"Ceniza",F20:F10026)</f>
        <v>535610</v>
      </c>
      <c r="J7" s="12"/>
      <c r="K7" s="8">
        <v>3200000</v>
      </c>
      <c r="L7" s="9">
        <f t="shared" si="0"/>
        <v>535.61</v>
      </c>
    </row>
    <row r="8" spans="1:12" x14ac:dyDescent="0.3">
      <c r="B8" s="56" t="s">
        <v>2</v>
      </c>
      <c r="C8" s="56"/>
      <c r="D8" s="56"/>
      <c r="E8" s="56"/>
      <c r="G8" s="52" t="s">
        <v>12</v>
      </c>
      <c r="H8" s="53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59" t="s">
        <v>33</v>
      </c>
      <c r="C9" s="59"/>
      <c r="D9" s="59"/>
      <c r="E9" s="59"/>
      <c r="G9" s="52" t="s">
        <v>13</v>
      </c>
      <c r="H9" s="53"/>
      <c r="I9" s="6">
        <f>SUMIF(B20:B10026,"Carbonato de calcio",F20:F10026)</f>
        <v>181130</v>
      </c>
      <c r="J9" s="12"/>
      <c r="K9" s="8">
        <v>50000</v>
      </c>
      <c r="L9" s="9">
        <f t="shared" si="0"/>
        <v>181.13</v>
      </c>
    </row>
    <row r="10" spans="1:12" x14ac:dyDescent="0.3">
      <c r="B10" s="60"/>
      <c r="C10" s="61"/>
      <c r="D10" s="61"/>
      <c r="E10" s="61"/>
      <c r="G10" s="52" t="s">
        <v>14</v>
      </c>
      <c r="H10" s="53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">
      <c r="G11" s="52" t="s">
        <v>15</v>
      </c>
      <c r="H11" s="53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52" t="s">
        <v>16</v>
      </c>
      <c r="H12" s="53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52" t="s">
        <v>17</v>
      </c>
      <c r="H13" s="53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52" t="s">
        <v>18</v>
      </c>
      <c r="H14" s="53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">
      <c r="G15" s="52" t="s">
        <v>19</v>
      </c>
      <c r="H15" s="53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52" t="s">
        <v>20</v>
      </c>
      <c r="H16" s="53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2200</v>
      </c>
      <c r="F18" s="16">
        <f>SUBTOTAL(9,F20:F10026)</f>
        <v>1370130</v>
      </c>
      <c r="I18" s="15">
        <f>SUBTOTAL(9,I20:I10026)</f>
        <v>1620</v>
      </c>
    </row>
    <row r="19" spans="1:12" ht="57.6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42826</v>
      </c>
      <c r="B20" s="21" t="s">
        <v>13</v>
      </c>
      <c r="C20" s="22" t="s">
        <v>34</v>
      </c>
      <c r="D20" s="23">
        <v>799163</v>
      </c>
      <c r="E20" s="24">
        <v>40</v>
      </c>
      <c r="F20" s="25">
        <v>17150</v>
      </c>
      <c r="G20" s="26"/>
      <c r="H20" s="27"/>
      <c r="I20" s="28"/>
      <c r="J20" s="29"/>
      <c r="K20" s="30" t="s">
        <v>35</v>
      </c>
      <c r="L20" s="22">
        <v>1</v>
      </c>
    </row>
    <row r="21" spans="1:12" x14ac:dyDescent="0.3">
      <c r="A21" s="20">
        <v>42826</v>
      </c>
      <c r="B21" s="21" t="s">
        <v>13</v>
      </c>
      <c r="C21" s="22" t="s">
        <v>34</v>
      </c>
      <c r="D21" s="23">
        <v>799275</v>
      </c>
      <c r="E21" s="24">
        <v>40</v>
      </c>
      <c r="F21" s="25">
        <v>23070</v>
      </c>
      <c r="G21" s="26"/>
      <c r="H21" s="27"/>
      <c r="I21" s="28"/>
      <c r="J21" s="29"/>
      <c r="K21" s="30" t="s">
        <v>35</v>
      </c>
      <c r="L21" s="22">
        <v>1</v>
      </c>
    </row>
    <row r="22" spans="1:12" x14ac:dyDescent="0.3">
      <c r="A22" s="20">
        <v>42828</v>
      </c>
      <c r="B22" s="21" t="s">
        <v>13</v>
      </c>
      <c r="C22" s="22" t="s">
        <v>34</v>
      </c>
      <c r="D22" s="23">
        <v>799432</v>
      </c>
      <c r="E22" s="24">
        <v>40</v>
      </c>
      <c r="F22" s="25">
        <v>14970</v>
      </c>
      <c r="G22" s="26"/>
      <c r="H22" s="27"/>
      <c r="I22" s="28"/>
      <c r="J22" s="29"/>
      <c r="K22" s="30" t="s">
        <v>35</v>
      </c>
      <c r="L22" s="22">
        <v>1</v>
      </c>
    </row>
    <row r="23" spans="1:12" x14ac:dyDescent="0.3">
      <c r="A23" s="20">
        <v>42828</v>
      </c>
      <c r="B23" s="21" t="s">
        <v>13</v>
      </c>
      <c r="C23" s="22" t="s">
        <v>34</v>
      </c>
      <c r="D23" s="23">
        <v>799500</v>
      </c>
      <c r="E23" s="24">
        <v>40</v>
      </c>
      <c r="F23" s="25">
        <v>16070</v>
      </c>
      <c r="G23" s="26"/>
      <c r="H23" s="27"/>
      <c r="I23" s="28"/>
      <c r="J23" s="29"/>
      <c r="K23" s="30" t="s">
        <v>35</v>
      </c>
      <c r="L23" s="22">
        <v>1</v>
      </c>
    </row>
    <row r="24" spans="1:12" x14ac:dyDescent="0.3">
      <c r="A24" s="20">
        <v>42829</v>
      </c>
      <c r="B24" s="21" t="s">
        <v>13</v>
      </c>
      <c r="C24" s="22" t="s">
        <v>34</v>
      </c>
      <c r="D24" s="23">
        <v>11447672</v>
      </c>
      <c r="E24" s="24">
        <v>40</v>
      </c>
      <c r="F24" s="25">
        <v>16510</v>
      </c>
      <c r="G24" s="26"/>
      <c r="H24" s="27"/>
      <c r="I24" s="28"/>
      <c r="J24" s="29"/>
      <c r="K24" s="30" t="s">
        <v>35</v>
      </c>
      <c r="L24" s="22">
        <v>1</v>
      </c>
    </row>
    <row r="25" spans="1:12" x14ac:dyDescent="0.3">
      <c r="A25" s="20">
        <v>42829</v>
      </c>
      <c r="B25" s="21" t="s">
        <v>13</v>
      </c>
      <c r="C25" s="22" t="s">
        <v>34</v>
      </c>
      <c r="D25" s="23">
        <v>799828</v>
      </c>
      <c r="E25" s="24">
        <v>40</v>
      </c>
      <c r="F25" s="25">
        <v>17450</v>
      </c>
      <c r="G25" s="26"/>
      <c r="H25" s="27"/>
      <c r="I25" s="28"/>
      <c r="J25" s="29"/>
      <c r="K25" s="30" t="s">
        <v>35</v>
      </c>
      <c r="L25" s="22">
        <v>1</v>
      </c>
    </row>
    <row r="26" spans="1:12" x14ac:dyDescent="0.3">
      <c r="A26" s="20">
        <v>42830</v>
      </c>
      <c r="B26" s="21" t="s">
        <v>13</v>
      </c>
      <c r="C26" s="22" t="s">
        <v>34</v>
      </c>
      <c r="D26" s="23">
        <v>800054</v>
      </c>
      <c r="E26" s="24">
        <v>40</v>
      </c>
      <c r="F26" s="25">
        <v>15360</v>
      </c>
      <c r="G26" s="26"/>
      <c r="H26" s="27"/>
      <c r="I26" s="28"/>
      <c r="J26" s="29"/>
      <c r="K26" s="30" t="s">
        <v>35</v>
      </c>
      <c r="L26" s="22">
        <v>1</v>
      </c>
    </row>
    <row r="27" spans="1:12" x14ac:dyDescent="0.3">
      <c r="A27" s="20">
        <v>42830</v>
      </c>
      <c r="B27" s="21" t="s">
        <v>13</v>
      </c>
      <c r="C27" s="22" t="s">
        <v>34</v>
      </c>
      <c r="D27" s="23">
        <v>800147</v>
      </c>
      <c r="E27" s="24">
        <v>20</v>
      </c>
      <c r="F27" s="25">
        <v>7860</v>
      </c>
      <c r="G27" s="26"/>
      <c r="H27" s="27"/>
      <c r="I27" s="28"/>
      <c r="J27" s="29"/>
      <c r="K27" s="30" t="s">
        <v>35</v>
      </c>
      <c r="L27" s="22">
        <v>1</v>
      </c>
    </row>
    <row r="28" spans="1:12" x14ac:dyDescent="0.3">
      <c r="A28" s="20">
        <v>42831</v>
      </c>
      <c r="B28" s="21" t="s">
        <v>13</v>
      </c>
      <c r="C28" s="22" t="s">
        <v>34</v>
      </c>
      <c r="D28" s="23">
        <v>800315</v>
      </c>
      <c r="E28" s="24">
        <v>40</v>
      </c>
      <c r="F28" s="25">
        <v>15400</v>
      </c>
      <c r="G28" s="26"/>
      <c r="H28" s="27"/>
      <c r="I28" s="28"/>
      <c r="J28" s="29"/>
      <c r="K28" s="30" t="s">
        <v>35</v>
      </c>
      <c r="L28" s="22">
        <v>1</v>
      </c>
    </row>
    <row r="29" spans="1:12" x14ac:dyDescent="0.3">
      <c r="A29" s="20">
        <v>42831</v>
      </c>
      <c r="B29" s="21" t="s">
        <v>13</v>
      </c>
      <c r="C29" s="22" t="s">
        <v>34</v>
      </c>
      <c r="D29" s="23">
        <v>800413</v>
      </c>
      <c r="E29" s="24">
        <v>20</v>
      </c>
      <c r="F29" s="25">
        <v>9220</v>
      </c>
      <c r="G29" s="26"/>
      <c r="H29" s="27"/>
      <c r="I29" s="28"/>
      <c r="J29" s="29"/>
      <c r="K29" s="30" t="s">
        <v>35</v>
      </c>
      <c r="L29" s="22">
        <v>1</v>
      </c>
    </row>
    <row r="30" spans="1:12" x14ac:dyDescent="0.3">
      <c r="A30" s="20">
        <v>42832</v>
      </c>
      <c r="B30" s="21" t="s">
        <v>37</v>
      </c>
      <c r="C30" s="22" t="s">
        <v>34</v>
      </c>
      <c r="D30" s="23">
        <v>800608</v>
      </c>
      <c r="E30" s="24">
        <v>40</v>
      </c>
      <c r="F30" s="25">
        <v>10480</v>
      </c>
      <c r="G30" s="26">
        <v>0.15</v>
      </c>
      <c r="H30" s="27">
        <v>1.6500000000000001</v>
      </c>
      <c r="I30" s="28">
        <v>36</v>
      </c>
      <c r="J30" s="29"/>
      <c r="K30" s="30" t="s">
        <v>35</v>
      </c>
      <c r="L30" s="22">
        <v>1</v>
      </c>
    </row>
    <row r="31" spans="1:12" x14ac:dyDescent="0.3">
      <c r="A31" s="20">
        <v>42832</v>
      </c>
      <c r="B31" s="21" t="s">
        <v>37</v>
      </c>
      <c r="C31" s="22" t="s">
        <v>34</v>
      </c>
      <c r="D31" s="23">
        <v>800706</v>
      </c>
      <c r="E31" s="24">
        <v>40</v>
      </c>
      <c r="F31" s="25">
        <v>6640</v>
      </c>
      <c r="G31" s="26">
        <v>0.15</v>
      </c>
      <c r="H31" s="27">
        <v>1.6500000000000001</v>
      </c>
      <c r="I31" s="28">
        <v>36</v>
      </c>
      <c r="J31" s="29"/>
      <c r="K31" s="30" t="s">
        <v>35</v>
      </c>
      <c r="L31" s="22">
        <v>1</v>
      </c>
    </row>
    <row r="32" spans="1:12" x14ac:dyDescent="0.3">
      <c r="A32" s="20">
        <v>42832</v>
      </c>
      <c r="B32" s="21" t="s">
        <v>37</v>
      </c>
      <c r="C32" s="22" t="s">
        <v>34</v>
      </c>
      <c r="D32" s="23">
        <v>800807</v>
      </c>
      <c r="E32" s="24">
        <v>40</v>
      </c>
      <c r="F32" s="25">
        <v>7450</v>
      </c>
      <c r="G32" s="26">
        <v>0.15</v>
      </c>
      <c r="H32" s="27">
        <v>1.6500000000000001</v>
      </c>
      <c r="I32" s="28">
        <v>36</v>
      </c>
      <c r="J32" s="29"/>
      <c r="K32" s="30" t="s">
        <v>35</v>
      </c>
      <c r="L32" s="22">
        <v>1</v>
      </c>
    </row>
    <row r="33" spans="1:12" x14ac:dyDescent="0.3">
      <c r="A33" s="20">
        <v>42832</v>
      </c>
      <c r="B33" s="21" t="s">
        <v>37</v>
      </c>
      <c r="C33" s="22" t="s">
        <v>34</v>
      </c>
      <c r="D33" s="23">
        <v>800612</v>
      </c>
      <c r="E33" s="24">
        <v>40</v>
      </c>
      <c r="F33" s="25">
        <v>9760</v>
      </c>
      <c r="G33" s="26">
        <v>0.15</v>
      </c>
      <c r="H33" s="27">
        <v>1.6500000000000001</v>
      </c>
      <c r="I33" s="28">
        <v>36</v>
      </c>
      <c r="J33" s="29"/>
      <c r="K33" s="30" t="s">
        <v>35</v>
      </c>
      <c r="L33" s="22">
        <v>1</v>
      </c>
    </row>
    <row r="34" spans="1:12" x14ac:dyDescent="0.3">
      <c r="A34" s="20">
        <v>42832</v>
      </c>
      <c r="B34" s="21" t="s">
        <v>37</v>
      </c>
      <c r="C34" s="22" t="s">
        <v>34</v>
      </c>
      <c r="D34" s="23">
        <v>800677</v>
      </c>
      <c r="E34" s="24">
        <v>40</v>
      </c>
      <c r="F34" s="25">
        <v>9780</v>
      </c>
      <c r="G34" s="26">
        <v>0.15</v>
      </c>
      <c r="H34" s="27">
        <v>1.6500000000000001</v>
      </c>
      <c r="I34" s="28">
        <v>36</v>
      </c>
      <c r="J34" s="29"/>
      <c r="K34" s="30" t="s">
        <v>35</v>
      </c>
      <c r="L34" s="22">
        <v>1</v>
      </c>
    </row>
    <row r="35" spans="1:12" x14ac:dyDescent="0.3">
      <c r="A35" s="20">
        <v>42832</v>
      </c>
      <c r="B35" s="21" t="s">
        <v>37</v>
      </c>
      <c r="C35" s="22" t="s">
        <v>34</v>
      </c>
      <c r="D35" s="23">
        <v>800803</v>
      </c>
      <c r="E35" s="24">
        <v>40</v>
      </c>
      <c r="F35" s="25">
        <v>7220</v>
      </c>
      <c r="G35" s="26">
        <v>0.15</v>
      </c>
      <c r="H35" s="27">
        <v>1.6500000000000001</v>
      </c>
      <c r="I35" s="28">
        <v>36</v>
      </c>
      <c r="J35" s="29"/>
      <c r="K35" s="30" t="s">
        <v>35</v>
      </c>
      <c r="L35" s="22">
        <v>1</v>
      </c>
    </row>
    <row r="36" spans="1:12" x14ac:dyDescent="0.3">
      <c r="A36" s="20">
        <v>42832</v>
      </c>
      <c r="B36" s="21" t="s">
        <v>37</v>
      </c>
      <c r="C36" s="22" t="s">
        <v>34</v>
      </c>
      <c r="D36" s="23">
        <v>800636</v>
      </c>
      <c r="E36" s="24">
        <v>40</v>
      </c>
      <c r="F36" s="25">
        <v>8000</v>
      </c>
      <c r="G36" s="26">
        <v>0.15</v>
      </c>
      <c r="H36" s="27">
        <v>1.6500000000000001</v>
      </c>
      <c r="I36" s="28">
        <v>36</v>
      </c>
      <c r="J36" s="29"/>
      <c r="K36" s="30" t="s">
        <v>35</v>
      </c>
      <c r="L36" s="22">
        <v>1</v>
      </c>
    </row>
    <row r="37" spans="1:12" x14ac:dyDescent="0.3">
      <c r="A37" s="20">
        <v>42832</v>
      </c>
      <c r="B37" s="21" t="s">
        <v>37</v>
      </c>
      <c r="C37" s="22" t="s">
        <v>34</v>
      </c>
      <c r="D37" s="23">
        <v>800733</v>
      </c>
      <c r="E37" s="24">
        <v>40</v>
      </c>
      <c r="F37" s="25">
        <v>6000</v>
      </c>
      <c r="G37" s="26">
        <v>0.15</v>
      </c>
      <c r="H37" s="27">
        <v>1.6500000000000001</v>
      </c>
      <c r="I37" s="28">
        <v>36</v>
      </c>
      <c r="J37" s="29"/>
      <c r="K37" s="30" t="s">
        <v>35</v>
      </c>
      <c r="L37" s="22">
        <v>1</v>
      </c>
    </row>
    <row r="38" spans="1:12" x14ac:dyDescent="0.3">
      <c r="A38" s="20">
        <v>42832</v>
      </c>
      <c r="B38" s="21" t="s">
        <v>37</v>
      </c>
      <c r="C38" s="22" t="s">
        <v>34</v>
      </c>
      <c r="D38" s="23">
        <v>800805</v>
      </c>
      <c r="E38" s="24">
        <v>40</v>
      </c>
      <c r="F38" s="25">
        <v>7220</v>
      </c>
      <c r="G38" s="26">
        <v>0.15</v>
      </c>
      <c r="H38" s="27">
        <v>1.6500000000000001</v>
      </c>
      <c r="I38" s="28">
        <v>36</v>
      </c>
      <c r="J38" s="29"/>
      <c r="K38" s="30" t="s">
        <v>35</v>
      </c>
      <c r="L38" s="22">
        <v>1</v>
      </c>
    </row>
    <row r="39" spans="1:12" x14ac:dyDescent="0.3">
      <c r="A39" s="20">
        <v>42833</v>
      </c>
      <c r="B39" s="21" t="s">
        <v>37</v>
      </c>
      <c r="C39" s="22" t="s">
        <v>34</v>
      </c>
      <c r="D39" s="23">
        <v>800906</v>
      </c>
      <c r="E39" s="24">
        <v>40</v>
      </c>
      <c r="F39" s="25">
        <v>9310</v>
      </c>
      <c r="G39" s="26">
        <v>0.15</v>
      </c>
      <c r="H39" s="27">
        <v>1.6500000000000001</v>
      </c>
      <c r="I39" s="28">
        <v>36</v>
      </c>
      <c r="J39" s="29"/>
      <c r="K39" s="30" t="s">
        <v>35</v>
      </c>
      <c r="L39" s="22">
        <v>1</v>
      </c>
    </row>
    <row r="40" spans="1:12" x14ac:dyDescent="0.3">
      <c r="A40" s="20">
        <v>42833</v>
      </c>
      <c r="B40" s="21" t="s">
        <v>37</v>
      </c>
      <c r="C40" s="22" t="s">
        <v>34</v>
      </c>
      <c r="D40" s="23">
        <v>800955</v>
      </c>
      <c r="E40" s="24">
        <v>40</v>
      </c>
      <c r="F40" s="25">
        <v>6990</v>
      </c>
      <c r="G40" s="26">
        <v>0.15</v>
      </c>
      <c r="H40" s="27">
        <v>1.6500000000000001</v>
      </c>
      <c r="I40" s="28">
        <v>36</v>
      </c>
      <c r="J40" s="29"/>
      <c r="K40" s="30" t="s">
        <v>35</v>
      </c>
      <c r="L40" s="22">
        <v>1</v>
      </c>
    </row>
    <row r="41" spans="1:12" x14ac:dyDescent="0.3">
      <c r="A41" s="20">
        <v>42845</v>
      </c>
      <c r="B41" s="21" t="s">
        <v>37</v>
      </c>
      <c r="C41" s="22" t="s">
        <v>34</v>
      </c>
      <c r="D41" s="23">
        <v>803831</v>
      </c>
      <c r="E41" s="24">
        <v>40</v>
      </c>
      <c r="F41" s="25">
        <v>10090</v>
      </c>
      <c r="G41" s="26">
        <v>0.15</v>
      </c>
      <c r="H41" s="27">
        <v>1.6500000000000001</v>
      </c>
      <c r="I41" s="28">
        <v>36</v>
      </c>
      <c r="J41" s="29"/>
      <c r="K41" s="30" t="s">
        <v>35</v>
      </c>
      <c r="L41" s="22">
        <v>1</v>
      </c>
    </row>
    <row r="42" spans="1:12" x14ac:dyDescent="0.3">
      <c r="A42" s="20">
        <v>42845</v>
      </c>
      <c r="B42" s="21" t="s">
        <v>37</v>
      </c>
      <c r="C42" s="22" t="s">
        <v>34</v>
      </c>
      <c r="D42" s="23">
        <v>803963</v>
      </c>
      <c r="E42" s="24">
        <v>40</v>
      </c>
      <c r="F42" s="25">
        <v>8030</v>
      </c>
      <c r="G42" s="26">
        <v>0.15</v>
      </c>
      <c r="H42" s="27">
        <v>1.6500000000000001</v>
      </c>
      <c r="I42" s="28">
        <v>36</v>
      </c>
      <c r="J42" s="29"/>
      <c r="K42" s="30" t="s">
        <v>35</v>
      </c>
      <c r="L42" s="22">
        <v>1</v>
      </c>
    </row>
    <row r="43" spans="1:12" x14ac:dyDescent="0.3">
      <c r="A43" s="20">
        <v>42845</v>
      </c>
      <c r="B43" s="21" t="s">
        <v>37</v>
      </c>
      <c r="C43" s="22" t="s">
        <v>34</v>
      </c>
      <c r="D43" s="23">
        <v>804069</v>
      </c>
      <c r="E43" s="24">
        <v>40</v>
      </c>
      <c r="F43" s="25">
        <v>8450</v>
      </c>
      <c r="G43" s="26">
        <v>0.15</v>
      </c>
      <c r="H43" s="27">
        <v>1.6500000000000001</v>
      </c>
      <c r="I43" s="28">
        <v>36</v>
      </c>
      <c r="J43" s="29"/>
      <c r="K43" s="30" t="s">
        <v>35</v>
      </c>
      <c r="L43" s="22">
        <v>1</v>
      </c>
    </row>
    <row r="44" spans="1:12" x14ac:dyDescent="0.3">
      <c r="A44" s="20">
        <v>42845</v>
      </c>
      <c r="B44" s="21" t="s">
        <v>37</v>
      </c>
      <c r="C44" s="22" t="s">
        <v>34</v>
      </c>
      <c r="D44" s="23">
        <v>804016</v>
      </c>
      <c r="E44" s="24">
        <v>40</v>
      </c>
      <c r="F44" s="25">
        <v>6050</v>
      </c>
      <c r="G44" s="26">
        <v>0.15</v>
      </c>
      <c r="H44" s="27">
        <v>1.6500000000000001</v>
      </c>
      <c r="I44" s="28">
        <v>36</v>
      </c>
      <c r="J44" s="29"/>
      <c r="K44" s="30" t="s">
        <v>35</v>
      </c>
      <c r="L44" s="22">
        <v>1</v>
      </c>
    </row>
    <row r="45" spans="1:12" x14ac:dyDescent="0.3">
      <c r="A45" s="20">
        <v>42845</v>
      </c>
      <c r="B45" s="21" t="s">
        <v>37</v>
      </c>
      <c r="C45" s="22" t="s">
        <v>34</v>
      </c>
      <c r="D45" s="23">
        <v>803838</v>
      </c>
      <c r="E45" s="24">
        <v>40</v>
      </c>
      <c r="F45" s="25">
        <v>12930</v>
      </c>
      <c r="G45" s="26">
        <v>0.15</v>
      </c>
      <c r="H45" s="27">
        <v>1.6500000000000001</v>
      </c>
      <c r="I45" s="28">
        <v>36</v>
      </c>
      <c r="J45" s="29"/>
      <c r="K45" s="30" t="s">
        <v>35</v>
      </c>
      <c r="L45" s="22">
        <v>1</v>
      </c>
    </row>
    <row r="46" spans="1:12" x14ac:dyDescent="0.3">
      <c r="A46" s="20">
        <v>42845</v>
      </c>
      <c r="B46" s="21" t="s">
        <v>37</v>
      </c>
      <c r="C46" s="22" t="s">
        <v>34</v>
      </c>
      <c r="D46" s="23">
        <v>803971</v>
      </c>
      <c r="E46" s="24">
        <v>40</v>
      </c>
      <c r="F46" s="25">
        <v>6400</v>
      </c>
      <c r="G46" s="26">
        <v>0.15</v>
      </c>
      <c r="H46" s="27">
        <v>1.6500000000000001</v>
      </c>
      <c r="I46" s="28">
        <v>36</v>
      </c>
      <c r="J46" s="29"/>
      <c r="K46" s="30" t="s">
        <v>35</v>
      </c>
      <c r="L46" s="22">
        <v>1</v>
      </c>
    </row>
    <row r="47" spans="1:12" x14ac:dyDescent="0.3">
      <c r="A47" s="20">
        <v>42845</v>
      </c>
      <c r="B47" s="21" t="s">
        <v>37</v>
      </c>
      <c r="C47" s="22" t="s">
        <v>34</v>
      </c>
      <c r="D47" s="23">
        <v>804073</v>
      </c>
      <c r="E47" s="24">
        <v>40</v>
      </c>
      <c r="F47" s="25">
        <v>10220</v>
      </c>
      <c r="G47" s="26">
        <v>0.15</v>
      </c>
      <c r="H47" s="27">
        <v>1.6500000000000001</v>
      </c>
      <c r="I47" s="28">
        <v>36</v>
      </c>
      <c r="J47" s="29"/>
      <c r="K47" s="30" t="s">
        <v>35</v>
      </c>
      <c r="L47" s="22">
        <v>1</v>
      </c>
    </row>
    <row r="48" spans="1:12" x14ac:dyDescent="0.3">
      <c r="A48" s="20">
        <v>42846</v>
      </c>
      <c r="B48" s="21" t="s">
        <v>37</v>
      </c>
      <c r="C48" s="22" t="s">
        <v>34</v>
      </c>
      <c r="D48" s="23">
        <v>804185</v>
      </c>
      <c r="E48" s="24">
        <v>40</v>
      </c>
      <c r="F48" s="25">
        <v>7740</v>
      </c>
      <c r="G48" s="26">
        <v>0.15</v>
      </c>
      <c r="H48" s="27">
        <v>1.6500000000000001</v>
      </c>
      <c r="I48" s="28">
        <v>36</v>
      </c>
      <c r="J48" s="29"/>
      <c r="K48" s="30" t="s">
        <v>35</v>
      </c>
      <c r="L48" s="22">
        <v>1</v>
      </c>
    </row>
    <row r="49" spans="1:12" x14ac:dyDescent="0.3">
      <c r="A49" s="20">
        <v>42846</v>
      </c>
      <c r="B49" s="21" t="s">
        <v>37</v>
      </c>
      <c r="C49" s="22" t="s">
        <v>34</v>
      </c>
      <c r="D49" s="23">
        <v>804379</v>
      </c>
      <c r="E49" s="24">
        <v>40</v>
      </c>
      <c r="F49" s="25">
        <v>10130</v>
      </c>
      <c r="G49" s="26">
        <v>0.15</v>
      </c>
      <c r="H49" s="27">
        <v>1.6500000000000001</v>
      </c>
      <c r="I49" s="28">
        <v>36</v>
      </c>
      <c r="J49" s="29"/>
      <c r="K49" s="30" t="s">
        <v>35</v>
      </c>
      <c r="L49" s="22">
        <v>1</v>
      </c>
    </row>
    <row r="50" spans="1:12" x14ac:dyDescent="0.3">
      <c r="A50" s="20">
        <v>42846</v>
      </c>
      <c r="B50" s="21" t="s">
        <v>37</v>
      </c>
      <c r="C50" s="22" t="s">
        <v>34</v>
      </c>
      <c r="D50" s="23">
        <v>804462</v>
      </c>
      <c r="E50" s="24">
        <v>40</v>
      </c>
      <c r="F50" s="25">
        <v>6430</v>
      </c>
      <c r="G50" s="26">
        <v>0.15</v>
      </c>
      <c r="H50" s="27">
        <v>1.6500000000000001</v>
      </c>
      <c r="I50" s="28">
        <v>36</v>
      </c>
      <c r="J50" s="29"/>
      <c r="K50" s="30" t="s">
        <v>35</v>
      </c>
      <c r="L50" s="22">
        <v>1</v>
      </c>
    </row>
    <row r="51" spans="1:12" x14ac:dyDescent="0.3">
      <c r="A51" s="20">
        <v>42846</v>
      </c>
      <c r="B51" s="21" t="s">
        <v>37</v>
      </c>
      <c r="C51" s="22" t="s">
        <v>34</v>
      </c>
      <c r="D51" s="23">
        <v>804213</v>
      </c>
      <c r="E51" s="24">
        <v>40</v>
      </c>
      <c r="F51" s="25">
        <v>5580</v>
      </c>
      <c r="G51" s="26">
        <v>0.15</v>
      </c>
      <c r="H51" s="27">
        <v>1.6500000000000001</v>
      </c>
      <c r="I51" s="28">
        <v>36</v>
      </c>
      <c r="J51" s="29"/>
      <c r="K51" s="30" t="s">
        <v>35</v>
      </c>
      <c r="L51" s="22">
        <v>1</v>
      </c>
    </row>
    <row r="52" spans="1:12" x14ac:dyDescent="0.3">
      <c r="A52" s="20">
        <v>42846</v>
      </c>
      <c r="B52" s="21" t="s">
        <v>37</v>
      </c>
      <c r="C52" s="22" t="s">
        <v>34</v>
      </c>
      <c r="D52" s="23">
        <v>804342</v>
      </c>
      <c r="E52" s="24">
        <v>40</v>
      </c>
      <c r="F52" s="25">
        <v>9310</v>
      </c>
      <c r="G52" s="26">
        <v>0.15</v>
      </c>
      <c r="H52" s="27">
        <v>1.6500000000000001</v>
      </c>
      <c r="I52" s="28">
        <v>36</v>
      </c>
      <c r="J52" s="29"/>
      <c r="K52" s="30" t="s">
        <v>35</v>
      </c>
      <c r="L52" s="22">
        <v>1</v>
      </c>
    </row>
    <row r="53" spans="1:12" x14ac:dyDescent="0.3">
      <c r="A53" s="20">
        <v>42846</v>
      </c>
      <c r="B53" s="21" t="s">
        <v>37</v>
      </c>
      <c r="C53" s="22" t="s">
        <v>34</v>
      </c>
      <c r="D53" s="23">
        <v>804453</v>
      </c>
      <c r="E53" s="24">
        <v>40</v>
      </c>
      <c r="F53" s="25">
        <v>7570</v>
      </c>
      <c r="G53" s="26">
        <v>0.15</v>
      </c>
      <c r="H53" s="27">
        <v>1.6500000000000001</v>
      </c>
      <c r="I53" s="28">
        <v>36</v>
      </c>
      <c r="J53" s="29"/>
      <c r="K53" s="30" t="s">
        <v>35</v>
      </c>
      <c r="L53" s="22">
        <v>1</v>
      </c>
    </row>
    <row r="54" spans="1:12" x14ac:dyDescent="0.3">
      <c r="A54" s="20">
        <v>42846</v>
      </c>
      <c r="B54" s="21" t="s">
        <v>37</v>
      </c>
      <c r="C54" s="22" t="s">
        <v>34</v>
      </c>
      <c r="D54" s="23">
        <v>804424</v>
      </c>
      <c r="E54" s="24">
        <v>40</v>
      </c>
      <c r="F54" s="25">
        <v>9990</v>
      </c>
      <c r="G54" s="26">
        <v>0.15</v>
      </c>
      <c r="H54" s="27">
        <v>1.6500000000000001</v>
      </c>
      <c r="I54" s="28">
        <v>36</v>
      </c>
      <c r="J54" s="29"/>
      <c r="K54" s="30" t="s">
        <v>35</v>
      </c>
      <c r="L54" s="22">
        <v>1</v>
      </c>
    </row>
    <row r="55" spans="1:12" x14ac:dyDescent="0.3">
      <c r="A55" s="20">
        <v>42846</v>
      </c>
      <c r="B55" s="21" t="s">
        <v>37</v>
      </c>
      <c r="C55" s="22" t="s">
        <v>34</v>
      </c>
      <c r="D55" s="23">
        <v>804188</v>
      </c>
      <c r="E55" s="24">
        <v>40</v>
      </c>
      <c r="F55" s="25">
        <v>9550</v>
      </c>
      <c r="G55" s="26">
        <v>0.15</v>
      </c>
      <c r="H55" s="27">
        <v>1.6500000000000001</v>
      </c>
      <c r="I55" s="28">
        <v>36</v>
      </c>
      <c r="J55" s="29"/>
      <c r="K55" s="30" t="s">
        <v>35</v>
      </c>
      <c r="L55" s="22">
        <v>1</v>
      </c>
    </row>
    <row r="56" spans="1:12" x14ac:dyDescent="0.3">
      <c r="A56" s="20">
        <v>42846</v>
      </c>
      <c r="B56" s="21" t="s">
        <v>37</v>
      </c>
      <c r="C56" s="22" t="s">
        <v>34</v>
      </c>
      <c r="D56" s="23">
        <v>804328</v>
      </c>
      <c r="E56" s="24">
        <v>40</v>
      </c>
      <c r="F56" s="25">
        <v>13900</v>
      </c>
      <c r="G56" s="26">
        <v>0.15</v>
      </c>
      <c r="H56" s="27">
        <v>1.6500000000000001</v>
      </c>
      <c r="I56" s="28">
        <v>36</v>
      </c>
      <c r="J56" s="29"/>
      <c r="K56" s="30" t="s">
        <v>35</v>
      </c>
      <c r="L56" s="22">
        <v>1</v>
      </c>
    </row>
    <row r="57" spans="1:12" x14ac:dyDescent="0.3">
      <c r="A57" s="20">
        <v>42846</v>
      </c>
      <c r="B57" s="21" t="s">
        <v>37</v>
      </c>
      <c r="C57" s="22" t="s">
        <v>34</v>
      </c>
      <c r="D57" s="23">
        <v>804434</v>
      </c>
      <c r="E57" s="24">
        <v>40</v>
      </c>
      <c r="F57" s="25">
        <v>7730</v>
      </c>
      <c r="G57" s="26">
        <v>0.15</v>
      </c>
      <c r="H57" s="27">
        <v>1.6500000000000001</v>
      </c>
      <c r="I57" s="28">
        <v>36</v>
      </c>
      <c r="J57" s="29"/>
      <c r="K57" s="30" t="s">
        <v>35</v>
      </c>
      <c r="L57" s="22">
        <v>1</v>
      </c>
    </row>
    <row r="58" spans="1:12" x14ac:dyDescent="0.3">
      <c r="A58" s="20">
        <v>42846</v>
      </c>
      <c r="B58" s="21" t="s">
        <v>37</v>
      </c>
      <c r="C58" s="22" t="s">
        <v>34</v>
      </c>
      <c r="D58" s="23">
        <v>804201</v>
      </c>
      <c r="E58" s="24">
        <v>40</v>
      </c>
      <c r="F58" s="25">
        <v>7690</v>
      </c>
      <c r="G58" s="26">
        <v>0.15</v>
      </c>
      <c r="H58" s="27">
        <v>1.6500000000000001</v>
      </c>
      <c r="I58" s="28">
        <v>36</v>
      </c>
      <c r="J58" s="29"/>
      <c r="K58" s="30" t="s">
        <v>35</v>
      </c>
      <c r="L58" s="22">
        <v>1</v>
      </c>
    </row>
    <row r="59" spans="1:12" x14ac:dyDescent="0.3">
      <c r="A59" s="20">
        <v>42846</v>
      </c>
      <c r="B59" s="21" t="s">
        <v>37</v>
      </c>
      <c r="C59" s="22" t="s">
        <v>34</v>
      </c>
      <c r="D59" s="23">
        <v>804339</v>
      </c>
      <c r="E59" s="24">
        <v>40</v>
      </c>
      <c r="F59" s="25">
        <v>8970</v>
      </c>
      <c r="G59" s="26">
        <v>0.15</v>
      </c>
      <c r="H59" s="27">
        <v>1.6500000000000001</v>
      </c>
      <c r="I59" s="28">
        <v>36</v>
      </c>
      <c r="J59" s="29"/>
      <c r="K59" s="30" t="s">
        <v>35</v>
      </c>
      <c r="L59" s="22">
        <v>1</v>
      </c>
    </row>
    <row r="60" spans="1:12" x14ac:dyDescent="0.3">
      <c r="A60" s="20">
        <v>42846</v>
      </c>
      <c r="B60" s="21" t="s">
        <v>37</v>
      </c>
      <c r="C60" s="22" t="s">
        <v>34</v>
      </c>
      <c r="D60" s="23">
        <v>804432</v>
      </c>
      <c r="E60" s="24">
        <v>40</v>
      </c>
      <c r="F60" s="25">
        <v>7460</v>
      </c>
      <c r="G60" s="26">
        <v>0.15</v>
      </c>
      <c r="H60" s="27">
        <v>1.6500000000000001</v>
      </c>
      <c r="I60" s="28">
        <v>36</v>
      </c>
      <c r="J60" s="29"/>
      <c r="K60" s="30" t="s">
        <v>35</v>
      </c>
      <c r="L60" s="22">
        <v>1</v>
      </c>
    </row>
    <row r="61" spans="1:12" x14ac:dyDescent="0.3">
      <c r="A61" s="20">
        <v>42847</v>
      </c>
      <c r="B61" s="21" t="s">
        <v>37</v>
      </c>
      <c r="C61" s="22" t="s">
        <v>34</v>
      </c>
      <c r="D61" s="23">
        <v>804659</v>
      </c>
      <c r="E61" s="24">
        <v>40</v>
      </c>
      <c r="F61" s="25">
        <v>7540</v>
      </c>
      <c r="G61" s="26">
        <v>0.15</v>
      </c>
      <c r="H61" s="27">
        <v>1.6500000000000001</v>
      </c>
      <c r="I61" s="28">
        <v>36</v>
      </c>
      <c r="J61" s="29"/>
      <c r="K61" s="30" t="s">
        <v>35</v>
      </c>
      <c r="L61" s="22">
        <v>1</v>
      </c>
    </row>
    <row r="62" spans="1:12" x14ac:dyDescent="0.3">
      <c r="A62" s="20">
        <v>42847</v>
      </c>
      <c r="B62" s="21" t="s">
        <v>37</v>
      </c>
      <c r="C62" s="22" t="s">
        <v>34</v>
      </c>
      <c r="D62" s="23">
        <v>804579</v>
      </c>
      <c r="E62" s="24">
        <v>40</v>
      </c>
      <c r="F62" s="25">
        <v>8600</v>
      </c>
      <c r="G62" s="26">
        <v>0.15</v>
      </c>
      <c r="H62" s="27">
        <v>1.6500000000000001</v>
      </c>
      <c r="I62" s="28">
        <v>36</v>
      </c>
      <c r="J62" s="29"/>
      <c r="K62" s="30" t="s">
        <v>35</v>
      </c>
      <c r="L62" s="22">
        <v>1</v>
      </c>
    </row>
    <row r="63" spans="1:12" x14ac:dyDescent="0.3">
      <c r="A63" s="20">
        <v>42847</v>
      </c>
      <c r="B63" s="21" t="s">
        <v>37</v>
      </c>
      <c r="C63" s="22" t="s">
        <v>34</v>
      </c>
      <c r="D63" s="23">
        <v>804632</v>
      </c>
      <c r="E63" s="24">
        <v>40</v>
      </c>
      <c r="F63" s="25">
        <v>7430</v>
      </c>
      <c r="G63" s="26">
        <v>0.15</v>
      </c>
      <c r="H63" s="27">
        <v>1.6500000000000001</v>
      </c>
      <c r="I63" s="28">
        <v>36</v>
      </c>
      <c r="J63" s="29"/>
      <c r="K63" s="30" t="s">
        <v>35</v>
      </c>
      <c r="L63" s="22">
        <v>1</v>
      </c>
    </row>
    <row r="64" spans="1:12" x14ac:dyDescent="0.3">
      <c r="A64" s="20">
        <v>42847</v>
      </c>
      <c r="B64" s="21" t="s">
        <v>37</v>
      </c>
      <c r="C64" s="22" t="s">
        <v>34</v>
      </c>
      <c r="D64" s="23">
        <v>804668</v>
      </c>
      <c r="E64" s="24">
        <v>40</v>
      </c>
      <c r="F64" s="25">
        <v>5540</v>
      </c>
      <c r="G64" s="26">
        <v>0.15</v>
      </c>
      <c r="H64" s="27">
        <v>1.6500000000000001</v>
      </c>
      <c r="I64" s="28">
        <v>36</v>
      </c>
      <c r="J64" s="29"/>
      <c r="K64" s="30" t="s">
        <v>35</v>
      </c>
      <c r="L64" s="22">
        <v>1</v>
      </c>
    </row>
    <row r="65" spans="1:12" x14ac:dyDescent="0.3">
      <c r="A65" s="20">
        <v>42847</v>
      </c>
      <c r="B65" s="21" t="s">
        <v>37</v>
      </c>
      <c r="C65" s="22" t="s">
        <v>34</v>
      </c>
      <c r="D65" s="23">
        <v>804563</v>
      </c>
      <c r="E65" s="24">
        <v>40</v>
      </c>
      <c r="F65" s="25">
        <v>6810</v>
      </c>
      <c r="G65" s="26">
        <v>0.15</v>
      </c>
      <c r="H65" s="27">
        <v>1.6500000000000001</v>
      </c>
      <c r="I65" s="28">
        <v>36</v>
      </c>
      <c r="J65" s="29"/>
      <c r="K65" s="30" t="s">
        <v>35</v>
      </c>
      <c r="L65" s="22">
        <v>1</v>
      </c>
    </row>
    <row r="66" spans="1:12" x14ac:dyDescent="0.3">
      <c r="A66" s="20">
        <v>42847</v>
      </c>
      <c r="B66" s="21" t="s">
        <v>37</v>
      </c>
      <c r="C66" s="22" t="s">
        <v>34</v>
      </c>
      <c r="D66" s="23">
        <v>804611</v>
      </c>
      <c r="E66" s="24">
        <v>40</v>
      </c>
      <c r="F66" s="25">
        <v>7880</v>
      </c>
      <c r="G66" s="26">
        <v>0.15</v>
      </c>
      <c r="H66" s="27">
        <v>1.6500000000000001</v>
      </c>
      <c r="I66" s="28">
        <v>36</v>
      </c>
      <c r="J66" s="29"/>
      <c r="K66" s="30" t="s">
        <v>35</v>
      </c>
      <c r="L66" s="22">
        <v>1</v>
      </c>
    </row>
    <row r="67" spans="1:12" x14ac:dyDescent="0.3">
      <c r="A67" s="20">
        <v>42847</v>
      </c>
      <c r="B67" s="21" t="s">
        <v>37</v>
      </c>
      <c r="C67" s="22" t="s">
        <v>34</v>
      </c>
      <c r="D67" s="23">
        <v>804664</v>
      </c>
      <c r="E67" s="24">
        <v>40</v>
      </c>
      <c r="F67" s="25">
        <v>8270</v>
      </c>
      <c r="G67" s="26">
        <v>0.15</v>
      </c>
      <c r="H67" s="27">
        <v>1.6500000000000001</v>
      </c>
      <c r="I67" s="28">
        <v>36</v>
      </c>
      <c r="J67" s="29"/>
      <c r="K67" s="30" t="s">
        <v>35</v>
      </c>
      <c r="L67" s="22">
        <v>1</v>
      </c>
    </row>
    <row r="68" spans="1:12" x14ac:dyDescent="0.3">
      <c r="A68" s="20">
        <v>42847</v>
      </c>
      <c r="B68" s="21" t="s">
        <v>37</v>
      </c>
      <c r="C68" s="22" t="s">
        <v>34</v>
      </c>
      <c r="D68" s="23">
        <v>804577</v>
      </c>
      <c r="E68" s="24">
        <v>40</v>
      </c>
      <c r="F68" s="25">
        <v>8260</v>
      </c>
      <c r="G68" s="26">
        <v>0.15</v>
      </c>
      <c r="H68" s="27">
        <v>1.6500000000000001</v>
      </c>
      <c r="I68" s="28">
        <v>36</v>
      </c>
      <c r="J68" s="29"/>
      <c r="K68" s="30" t="s">
        <v>35</v>
      </c>
      <c r="L68" s="22">
        <v>1</v>
      </c>
    </row>
    <row r="69" spans="1:12" x14ac:dyDescent="0.3">
      <c r="A69" s="20">
        <v>42847</v>
      </c>
      <c r="B69" s="21" t="s">
        <v>37</v>
      </c>
      <c r="C69" s="22" t="s">
        <v>34</v>
      </c>
      <c r="D69" s="23">
        <v>804633</v>
      </c>
      <c r="E69" s="24">
        <v>40</v>
      </c>
      <c r="F69" s="25">
        <v>8380</v>
      </c>
      <c r="G69" s="26">
        <v>0.15</v>
      </c>
      <c r="H69" s="27">
        <v>1.6500000000000001</v>
      </c>
      <c r="I69" s="28">
        <v>36</v>
      </c>
      <c r="J69" s="29"/>
      <c r="K69" s="30" t="s">
        <v>35</v>
      </c>
      <c r="L69" s="22">
        <v>1</v>
      </c>
    </row>
    <row r="70" spans="1:12" x14ac:dyDescent="0.3">
      <c r="A70" s="20">
        <v>42847</v>
      </c>
      <c r="B70" s="21" t="s">
        <v>37</v>
      </c>
      <c r="C70" s="22" t="s">
        <v>34</v>
      </c>
      <c r="D70" s="23">
        <v>804669</v>
      </c>
      <c r="E70" s="24">
        <v>40</v>
      </c>
      <c r="F70" s="25">
        <v>7700</v>
      </c>
      <c r="G70" s="26">
        <v>0.15</v>
      </c>
      <c r="H70" s="27">
        <v>1.6500000000000001</v>
      </c>
      <c r="I70" s="28">
        <v>36</v>
      </c>
      <c r="J70" s="29"/>
      <c r="K70" s="30" t="s">
        <v>35</v>
      </c>
      <c r="L70" s="22">
        <v>1</v>
      </c>
    </row>
    <row r="71" spans="1:12" x14ac:dyDescent="0.3">
      <c r="A71" s="20">
        <v>42847</v>
      </c>
      <c r="B71" s="21" t="s">
        <v>37</v>
      </c>
      <c r="C71" s="22" t="s">
        <v>34</v>
      </c>
      <c r="D71" s="23">
        <v>804569</v>
      </c>
      <c r="E71" s="24">
        <v>40</v>
      </c>
      <c r="F71" s="25">
        <v>8680</v>
      </c>
      <c r="G71" s="26">
        <v>0.15</v>
      </c>
      <c r="H71" s="27">
        <v>1.6500000000000001</v>
      </c>
      <c r="I71" s="28">
        <v>36</v>
      </c>
      <c r="J71" s="29"/>
      <c r="K71" s="30" t="s">
        <v>35</v>
      </c>
      <c r="L71" s="22">
        <v>1</v>
      </c>
    </row>
    <row r="72" spans="1:12" x14ac:dyDescent="0.3">
      <c r="A72" s="20">
        <v>42847</v>
      </c>
      <c r="B72" s="21" t="s">
        <v>37</v>
      </c>
      <c r="C72" s="22" t="s">
        <v>34</v>
      </c>
      <c r="D72" s="23">
        <v>804616</v>
      </c>
      <c r="E72" s="24">
        <v>40</v>
      </c>
      <c r="F72" s="25">
        <v>9050</v>
      </c>
      <c r="G72" s="26">
        <v>0.15</v>
      </c>
      <c r="H72" s="27">
        <v>1.6500000000000001</v>
      </c>
      <c r="I72" s="28">
        <v>36</v>
      </c>
      <c r="J72" s="29"/>
      <c r="K72" s="30" t="s">
        <v>35</v>
      </c>
      <c r="L72" s="22">
        <v>1</v>
      </c>
    </row>
    <row r="73" spans="1:12" x14ac:dyDescent="0.3">
      <c r="A73" s="20">
        <v>42847</v>
      </c>
      <c r="B73" s="21" t="s">
        <v>37</v>
      </c>
      <c r="C73" s="22" t="s">
        <v>34</v>
      </c>
      <c r="D73" s="23">
        <v>804663</v>
      </c>
      <c r="E73" s="24">
        <v>40</v>
      </c>
      <c r="F73" s="25">
        <v>8950</v>
      </c>
      <c r="G73" s="26">
        <v>0.15</v>
      </c>
      <c r="H73" s="27">
        <v>1.6500000000000001</v>
      </c>
      <c r="I73" s="28">
        <v>36</v>
      </c>
      <c r="J73" s="29"/>
      <c r="K73" s="30" t="s">
        <v>35</v>
      </c>
      <c r="L73" s="22">
        <v>1</v>
      </c>
    </row>
    <row r="74" spans="1:12" x14ac:dyDescent="0.3">
      <c r="A74" s="20">
        <v>42850</v>
      </c>
      <c r="B74" s="21" t="s">
        <v>37</v>
      </c>
      <c r="C74" s="22" t="s">
        <v>34</v>
      </c>
      <c r="D74" s="23">
        <v>805233</v>
      </c>
      <c r="E74" s="24">
        <v>40</v>
      </c>
      <c r="F74" s="25">
        <v>8620</v>
      </c>
      <c r="G74" s="26">
        <v>0.15</v>
      </c>
      <c r="H74" s="27">
        <v>1.6500000000000001</v>
      </c>
      <c r="I74" s="28">
        <v>36</v>
      </c>
      <c r="J74" s="29"/>
      <c r="K74" s="30" t="s">
        <v>35</v>
      </c>
      <c r="L74" s="22">
        <v>1</v>
      </c>
    </row>
    <row r="75" spans="1:12" x14ac:dyDescent="0.3">
      <c r="A75" s="20">
        <v>42835</v>
      </c>
      <c r="B75" s="22" t="s">
        <v>41</v>
      </c>
      <c r="C75" s="22" t="s">
        <v>39</v>
      </c>
      <c r="D75" s="23">
        <v>801172</v>
      </c>
      <c r="E75" s="31">
        <v>40</v>
      </c>
      <c r="F75" s="37">
        <v>28070</v>
      </c>
      <c r="G75" s="26"/>
      <c r="H75" s="33"/>
      <c r="I75" s="34"/>
      <c r="J75" s="29"/>
      <c r="K75" s="30" t="s">
        <v>35</v>
      </c>
      <c r="L75" s="22">
        <v>1</v>
      </c>
    </row>
    <row r="76" spans="1:12" x14ac:dyDescent="0.3">
      <c r="A76" s="20">
        <v>42828</v>
      </c>
      <c r="B76" s="21" t="s">
        <v>10</v>
      </c>
      <c r="C76" s="22" t="s">
        <v>40</v>
      </c>
      <c r="D76" s="23">
        <v>819686</v>
      </c>
      <c r="E76" s="31"/>
      <c r="F76" s="35">
        <v>21820</v>
      </c>
      <c r="G76" s="26"/>
      <c r="H76" s="33"/>
      <c r="I76" s="34"/>
      <c r="J76" s="29"/>
      <c r="K76" s="30" t="s">
        <v>35</v>
      </c>
      <c r="L76" s="36">
        <v>1</v>
      </c>
    </row>
    <row r="77" spans="1:12" x14ac:dyDescent="0.3">
      <c r="A77" s="20">
        <v>42828</v>
      </c>
      <c r="B77" s="21" t="s">
        <v>11</v>
      </c>
      <c r="C77" s="22" t="s">
        <v>40</v>
      </c>
      <c r="D77" s="23">
        <v>819718</v>
      </c>
      <c r="E77" s="31"/>
      <c r="F77" s="35">
        <v>19660</v>
      </c>
      <c r="G77" s="26"/>
      <c r="H77" s="33"/>
      <c r="I77" s="34"/>
      <c r="J77" s="29"/>
      <c r="K77" s="30" t="s">
        <v>35</v>
      </c>
      <c r="L77" s="36">
        <v>1</v>
      </c>
    </row>
    <row r="78" spans="1:12" x14ac:dyDescent="0.3">
      <c r="A78" s="20">
        <v>42828</v>
      </c>
      <c r="B78" s="21" t="s">
        <v>11</v>
      </c>
      <c r="C78" s="22" t="s">
        <v>40</v>
      </c>
      <c r="D78" s="23">
        <v>820279</v>
      </c>
      <c r="E78" s="31"/>
      <c r="F78" s="35">
        <v>16360</v>
      </c>
      <c r="G78" s="26"/>
      <c r="H78" s="33"/>
      <c r="I78" s="34"/>
      <c r="J78" s="29"/>
      <c r="K78" s="30" t="s">
        <v>35</v>
      </c>
      <c r="L78" s="36">
        <v>1</v>
      </c>
    </row>
    <row r="79" spans="1:12" x14ac:dyDescent="0.3">
      <c r="A79" s="20">
        <v>42828</v>
      </c>
      <c r="B79" s="21" t="s">
        <v>11</v>
      </c>
      <c r="C79" s="22" t="s">
        <v>40</v>
      </c>
      <c r="D79" s="23">
        <v>820290</v>
      </c>
      <c r="E79" s="31"/>
      <c r="F79" s="35">
        <v>15320</v>
      </c>
      <c r="G79" s="26"/>
      <c r="H79" s="33"/>
      <c r="I79" s="34"/>
      <c r="J79" s="29"/>
      <c r="K79" s="30" t="s">
        <v>35</v>
      </c>
      <c r="L79" s="36">
        <v>1</v>
      </c>
    </row>
    <row r="80" spans="1:12" x14ac:dyDescent="0.3">
      <c r="A80" s="20">
        <v>42829</v>
      </c>
      <c r="B80" s="21" t="s">
        <v>10</v>
      </c>
      <c r="C80" s="22" t="s">
        <v>40</v>
      </c>
      <c r="D80" s="23">
        <v>820790</v>
      </c>
      <c r="E80" s="31"/>
      <c r="F80" s="35">
        <v>21540</v>
      </c>
      <c r="G80" s="26"/>
      <c r="H80" s="33"/>
      <c r="I80" s="34"/>
      <c r="J80" s="29"/>
      <c r="K80" s="30" t="s">
        <v>35</v>
      </c>
      <c r="L80" s="36">
        <v>1</v>
      </c>
    </row>
    <row r="81" spans="1:12" x14ac:dyDescent="0.3">
      <c r="A81" s="20">
        <v>42829</v>
      </c>
      <c r="B81" s="21" t="s">
        <v>11</v>
      </c>
      <c r="C81" s="22" t="s">
        <v>40</v>
      </c>
      <c r="D81" s="23">
        <v>820787</v>
      </c>
      <c r="E81" s="31"/>
      <c r="F81" s="35">
        <v>17540</v>
      </c>
      <c r="G81" s="26"/>
      <c r="H81" s="33"/>
      <c r="I81" s="34"/>
      <c r="J81" s="29"/>
      <c r="K81" s="30" t="s">
        <v>35</v>
      </c>
      <c r="L81" s="36">
        <v>1</v>
      </c>
    </row>
    <row r="82" spans="1:12" x14ac:dyDescent="0.3">
      <c r="A82" s="20">
        <v>42830</v>
      </c>
      <c r="B82" s="21" t="s">
        <v>10</v>
      </c>
      <c r="C82" s="22" t="s">
        <v>40</v>
      </c>
      <c r="D82" s="23">
        <v>821849</v>
      </c>
      <c r="E82" s="31"/>
      <c r="F82" s="35">
        <v>19640</v>
      </c>
      <c r="G82" s="26"/>
      <c r="H82" s="33"/>
      <c r="I82" s="34"/>
      <c r="J82" s="29"/>
      <c r="K82" s="30" t="s">
        <v>35</v>
      </c>
      <c r="L82" s="36">
        <v>1</v>
      </c>
    </row>
    <row r="83" spans="1:12" x14ac:dyDescent="0.3">
      <c r="A83" s="20">
        <v>42831</v>
      </c>
      <c r="B83" s="21" t="s">
        <v>10</v>
      </c>
      <c r="C83" s="22" t="s">
        <v>40</v>
      </c>
      <c r="D83" s="23">
        <v>823018</v>
      </c>
      <c r="E83" s="31"/>
      <c r="F83" s="35">
        <v>20140</v>
      </c>
      <c r="G83" s="26"/>
      <c r="H83" s="33"/>
      <c r="I83" s="34"/>
      <c r="J83" s="29"/>
      <c r="K83" s="30" t="s">
        <v>35</v>
      </c>
      <c r="L83" s="36">
        <v>1</v>
      </c>
    </row>
    <row r="84" spans="1:12" x14ac:dyDescent="0.3">
      <c r="A84" s="20">
        <v>42832</v>
      </c>
      <c r="B84" s="21" t="s">
        <v>11</v>
      </c>
      <c r="C84" s="22" t="s">
        <v>40</v>
      </c>
      <c r="D84" s="23">
        <v>824141</v>
      </c>
      <c r="E84" s="31"/>
      <c r="F84" s="35">
        <v>20500</v>
      </c>
      <c r="G84" s="26"/>
      <c r="H84" s="33"/>
      <c r="I84" s="34"/>
      <c r="J84" s="29"/>
      <c r="K84" s="30" t="s">
        <v>35</v>
      </c>
      <c r="L84" s="36">
        <v>1</v>
      </c>
    </row>
    <row r="85" spans="1:12" x14ac:dyDescent="0.3">
      <c r="A85" s="20">
        <v>42835</v>
      </c>
      <c r="B85" s="21" t="s">
        <v>11</v>
      </c>
      <c r="C85" s="22" t="s">
        <v>40</v>
      </c>
      <c r="D85" s="23">
        <v>826103</v>
      </c>
      <c r="E85" s="31"/>
      <c r="F85" s="35">
        <v>19750</v>
      </c>
      <c r="G85" s="26"/>
      <c r="H85" s="33"/>
      <c r="I85" s="34"/>
      <c r="J85" s="29"/>
      <c r="K85" s="30" t="s">
        <v>35</v>
      </c>
      <c r="L85" s="36">
        <v>1</v>
      </c>
    </row>
    <row r="86" spans="1:12" x14ac:dyDescent="0.3">
      <c r="A86" s="20">
        <v>42835</v>
      </c>
      <c r="B86" s="21" t="s">
        <v>10</v>
      </c>
      <c r="C86" s="22" t="s">
        <v>40</v>
      </c>
      <c r="D86" s="23">
        <v>826144</v>
      </c>
      <c r="E86" s="31"/>
      <c r="F86" s="35">
        <v>18850</v>
      </c>
      <c r="G86" s="26"/>
      <c r="H86" s="33"/>
      <c r="I86" s="34"/>
      <c r="J86" s="29"/>
      <c r="K86" s="30" t="s">
        <v>35</v>
      </c>
      <c r="L86" s="36">
        <v>1</v>
      </c>
    </row>
    <row r="87" spans="1:12" x14ac:dyDescent="0.3">
      <c r="A87" s="20">
        <v>42836</v>
      </c>
      <c r="B87" s="21" t="s">
        <v>11</v>
      </c>
      <c r="C87" s="22" t="s">
        <v>40</v>
      </c>
      <c r="D87" s="23">
        <v>827043</v>
      </c>
      <c r="E87" s="31"/>
      <c r="F87" s="35">
        <v>16530</v>
      </c>
      <c r="G87" s="26"/>
      <c r="H87" s="33"/>
      <c r="I87" s="34"/>
      <c r="J87" s="29"/>
      <c r="K87" s="30" t="s">
        <v>35</v>
      </c>
      <c r="L87" s="36">
        <v>1</v>
      </c>
    </row>
    <row r="88" spans="1:12" x14ac:dyDescent="0.3">
      <c r="A88" s="20">
        <v>42836</v>
      </c>
      <c r="B88" s="21" t="s">
        <v>11</v>
      </c>
      <c r="C88" s="22" t="s">
        <v>40</v>
      </c>
      <c r="D88" s="23">
        <v>827021</v>
      </c>
      <c r="E88" s="31"/>
      <c r="F88" s="35">
        <v>16420</v>
      </c>
      <c r="G88" s="26"/>
      <c r="H88" s="33"/>
      <c r="I88" s="34"/>
      <c r="J88" s="29"/>
      <c r="K88" s="30" t="s">
        <v>35</v>
      </c>
      <c r="L88" s="36">
        <v>1</v>
      </c>
    </row>
    <row r="89" spans="1:12" x14ac:dyDescent="0.3">
      <c r="A89" s="20">
        <v>42837</v>
      </c>
      <c r="B89" s="21" t="s">
        <v>10</v>
      </c>
      <c r="C89" s="22" t="s">
        <v>40</v>
      </c>
      <c r="D89" s="23">
        <v>828193</v>
      </c>
      <c r="E89" s="31"/>
      <c r="F89" s="35">
        <v>19480</v>
      </c>
      <c r="G89" s="26"/>
      <c r="H89" s="33"/>
      <c r="I89" s="34"/>
      <c r="J89" s="29"/>
      <c r="K89" s="30" t="s">
        <v>35</v>
      </c>
      <c r="L89" s="36">
        <v>1</v>
      </c>
    </row>
    <row r="90" spans="1:12" x14ac:dyDescent="0.3">
      <c r="A90" s="20">
        <v>42837</v>
      </c>
      <c r="B90" s="21" t="s">
        <v>11</v>
      </c>
      <c r="C90" s="22" t="s">
        <v>40</v>
      </c>
      <c r="D90" s="23">
        <v>828189</v>
      </c>
      <c r="E90" s="31"/>
      <c r="F90" s="35">
        <v>17070</v>
      </c>
      <c r="G90" s="26"/>
      <c r="H90" s="33"/>
      <c r="I90" s="34"/>
      <c r="J90" s="29"/>
      <c r="K90" s="30" t="s">
        <v>35</v>
      </c>
      <c r="L90" s="36">
        <v>1</v>
      </c>
    </row>
    <row r="91" spans="1:12" x14ac:dyDescent="0.3">
      <c r="A91" s="20">
        <v>42838</v>
      </c>
      <c r="B91" s="21" t="s">
        <v>11</v>
      </c>
      <c r="C91" s="22" t="s">
        <v>40</v>
      </c>
      <c r="D91" s="23">
        <v>829269</v>
      </c>
      <c r="E91" s="31"/>
      <c r="F91" s="35">
        <v>16520</v>
      </c>
      <c r="G91" s="26"/>
      <c r="H91" s="33"/>
      <c r="I91" s="34"/>
      <c r="J91" s="29"/>
      <c r="K91" s="30" t="s">
        <v>35</v>
      </c>
      <c r="L91" s="36">
        <v>1</v>
      </c>
    </row>
    <row r="92" spans="1:12" x14ac:dyDescent="0.3">
      <c r="A92" s="20">
        <v>42838</v>
      </c>
      <c r="B92" s="21" t="s">
        <v>10</v>
      </c>
      <c r="C92" s="22" t="s">
        <v>40</v>
      </c>
      <c r="D92" s="23">
        <v>829272</v>
      </c>
      <c r="E92" s="31"/>
      <c r="F92" s="35">
        <v>18070</v>
      </c>
      <c r="G92" s="26"/>
      <c r="H92" s="33"/>
      <c r="I92" s="34"/>
      <c r="J92" s="29"/>
      <c r="K92" s="30" t="s">
        <v>35</v>
      </c>
      <c r="L92" s="36">
        <v>1</v>
      </c>
    </row>
    <row r="93" spans="1:12" x14ac:dyDescent="0.3">
      <c r="A93" s="20">
        <v>42840</v>
      </c>
      <c r="B93" s="21" t="s">
        <v>10</v>
      </c>
      <c r="C93" s="22" t="s">
        <v>40</v>
      </c>
      <c r="D93" s="23">
        <v>830293</v>
      </c>
      <c r="E93" s="31"/>
      <c r="F93" s="35">
        <v>18500</v>
      </c>
      <c r="G93" s="26"/>
      <c r="H93" s="33"/>
      <c r="I93" s="34"/>
      <c r="J93" s="29"/>
      <c r="K93" s="30" t="s">
        <v>35</v>
      </c>
      <c r="L93" s="36">
        <v>1</v>
      </c>
    </row>
    <row r="94" spans="1:12" x14ac:dyDescent="0.3">
      <c r="A94" s="20">
        <v>42840</v>
      </c>
      <c r="B94" s="21" t="s">
        <v>11</v>
      </c>
      <c r="C94" s="22" t="s">
        <v>40</v>
      </c>
      <c r="D94" s="23">
        <v>830294</v>
      </c>
      <c r="E94" s="31"/>
      <c r="F94" s="35">
        <v>18020</v>
      </c>
      <c r="G94" s="26"/>
      <c r="H94" s="33"/>
      <c r="I94" s="34"/>
      <c r="J94" s="29"/>
      <c r="K94" s="30" t="s">
        <v>35</v>
      </c>
      <c r="L94" s="36">
        <v>1</v>
      </c>
    </row>
    <row r="95" spans="1:12" x14ac:dyDescent="0.3">
      <c r="A95" s="20">
        <v>42842</v>
      </c>
      <c r="B95" s="21" t="s">
        <v>11</v>
      </c>
      <c r="C95" s="22" t="s">
        <v>40</v>
      </c>
      <c r="D95" s="23">
        <v>830457</v>
      </c>
      <c r="E95" s="31"/>
      <c r="F95" s="35">
        <v>16110</v>
      </c>
      <c r="G95" s="26"/>
      <c r="H95" s="33"/>
      <c r="I95" s="34"/>
      <c r="J95" s="29"/>
      <c r="K95" s="30" t="s">
        <v>35</v>
      </c>
      <c r="L95" s="36">
        <v>1</v>
      </c>
    </row>
    <row r="96" spans="1:12" x14ac:dyDescent="0.3">
      <c r="A96" s="20">
        <v>42842</v>
      </c>
      <c r="B96" s="21" t="s">
        <v>11</v>
      </c>
      <c r="C96" s="22" t="s">
        <v>40</v>
      </c>
      <c r="D96" s="23">
        <v>830566</v>
      </c>
      <c r="E96" s="31"/>
      <c r="F96" s="35">
        <v>17640</v>
      </c>
      <c r="G96" s="26"/>
      <c r="H96" s="33"/>
      <c r="I96" s="34"/>
      <c r="J96" s="29"/>
      <c r="K96" s="30" t="s">
        <v>35</v>
      </c>
      <c r="L96" s="36">
        <v>1</v>
      </c>
    </row>
    <row r="97" spans="1:12" x14ac:dyDescent="0.3">
      <c r="A97" s="20">
        <v>42843</v>
      </c>
      <c r="B97" s="21" t="s">
        <v>11</v>
      </c>
      <c r="C97" s="22" t="s">
        <v>40</v>
      </c>
      <c r="D97" s="23">
        <v>831235</v>
      </c>
      <c r="E97" s="31"/>
      <c r="F97" s="35">
        <v>17220</v>
      </c>
      <c r="G97" s="26"/>
      <c r="H97" s="33"/>
      <c r="I97" s="34"/>
      <c r="J97" s="29"/>
      <c r="K97" s="30" t="s">
        <v>35</v>
      </c>
      <c r="L97" s="36">
        <v>1</v>
      </c>
    </row>
    <row r="98" spans="1:12" x14ac:dyDescent="0.3">
      <c r="A98" s="20">
        <v>42843</v>
      </c>
      <c r="B98" s="21" t="s">
        <v>11</v>
      </c>
      <c r="C98" s="22" t="s">
        <v>40</v>
      </c>
      <c r="D98" s="23">
        <v>831237</v>
      </c>
      <c r="E98" s="31"/>
      <c r="F98" s="35">
        <v>17020</v>
      </c>
      <c r="G98" s="26"/>
      <c r="H98" s="33"/>
      <c r="I98" s="34"/>
      <c r="J98" s="29"/>
      <c r="K98" s="30" t="s">
        <v>35</v>
      </c>
      <c r="L98" s="36">
        <v>1</v>
      </c>
    </row>
    <row r="99" spans="1:12" x14ac:dyDescent="0.3">
      <c r="A99" s="20">
        <v>42843</v>
      </c>
      <c r="B99" s="21" t="s">
        <v>11</v>
      </c>
      <c r="C99" s="22" t="s">
        <v>40</v>
      </c>
      <c r="D99" s="23">
        <v>831850</v>
      </c>
      <c r="E99" s="31"/>
      <c r="F99" s="35">
        <v>14600</v>
      </c>
      <c r="G99" s="26"/>
      <c r="H99" s="33"/>
      <c r="I99" s="34"/>
      <c r="J99" s="29"/>
      <c r="K99" s="30" t="s">
        <v>35</v>
      </c>
      <c r="L99" s="36">
        <v>1</v>
      </c>
    </row>
    <row r="100" spans="1:12" x14ac:dyDescent="0.3">
      <c r="A100" s="20">
        <v>42845</v>
      </c>
      <c r="B100" s="21" t="s">
        <v>11</v>
      </c>
      <c r="C100" s="22" t="s">
        <v>40</v>
      </c>
      <c r="D100" s="23">
        <v>832356</v>
      </c>
      <c r="E100" s="31"/>
      <c r="F100" s="35">
        <v>14850</v>
      </c>
      <c r="G100" s="26"/>
      <c r="H100" s="33"/>
      <c r="I100" s="34"/>
      <c r="J100" s="29"/>
      <c r="K100" s="30" t="s">
        <v>35</v>
      </c>
      <c r="L100" s="36">
        <v>1</v>
      </c>
    </row>
    <row r="101" spans="1:12" x14ac:dyDescent="0.3">
      <c r="A101" s="20">
        <v>42845</v>
      </c>
      <c r="B101" s="21" t="s">
        <v>11</v>
      </c>
      <c r="C101" s="22" t="s">
        <v>40</v>
      </c>
      <c r="D101" s="23">
        <v>832500</v>
      </c>
      <c r="E101" s="31"/>
      <c r="F101" s="35">
        <v>15840</v>
      </c>
      <c r="G101" s="26"/>
      <c r="H101" s="33"/>
      <c r="I101" s="34"/>
      <c r="J101" s="29"/>
      <c r="K101" s="30" t="s">
        <v>35</v>
      </c>
      <c r="L101" s="36">
        <v>1</v>
      </c>
    </row>
    <row r="102" spans="1:12" x14ac:dyDescent="0.3">
      <c r="A102" s="20">
        <v>42845</v>
      </c>
      <c r="B102" s="21" t="s">
        <v>11</v>
      </c>
      <c r="C102" s="22" t="s">
        <v>40</v>
      </c>
      <c r="D102" s="23">
        <v>833109</v>
      </c>
      <c r="E102" s="31"/>
      <c r="F102" s="35">
        <v>18020</v>
      </c>
      <c r="G102" s="26"/>
      <c r="H102" s="33"/>
      <c r="I102" s="34"/>
      <c r="J102" s="29"/>
      <c r="K102" s="30" t="s">
        <v>35</v>
      </c>
      <c r="L102" s="36">
        <v>1</v>
      </c>
    </row>
    <row r="103" spans="1:12" x14ac:dyDescent="0.3">
      <c r="A103" s="20">
        <v>42846</v>
      </c>
      <c r="B103" s="21" t="s">
        <v>11</v>
      </c>
      <c r="C103" s="22" t="s">
        <v>40</v>
      </c>
      <c r="D103" s="23">
        <v>833532</v>
      </c>
      <c r="E103" s="31"/>
      <c r="F103" s="35">
        <v>16960</v>
      </c>
      <c r="G103" s="26"/>
      <c r="H103" s="33"/>
      <c r="I103" s="34"/>
      <c r="J103" s="29"/>
      <c r="K103" s="30" t="s">
        <v>35</v>
      </c>
      <c r="L103" s="36">
        <v>1</v>
      </c>
    </row>
    <row r="104" spans="1:12" x14ac:dyDescent="0.3">
      <c r="A104" s="20">
        <v>42846</v>
      </c>
      <c r="B104" s="21" t="s">
        <v>10</v>
      </c>
      <c r="C104" s="22" t="s">
        <v>40</v>
      </c>
      <c r="D104" s="23">
        <v>833672</v>
      </c>
      <c r="E104" s="31"/>
      <c r="F104" s="35">
        <v>20860</v>
      </c>
      <c r="G104" s="26"/>
      <c r="H104" s="33"/>
      <c r="I104" s="34"/>
      <c r="J104" s="29"/>
      <c r="K104" s="30" t="s">
        <v>35</v>
      </c>
      <c r="L104" s="36">
        <v>1</v>
      </c>
    </row>
    <row r="105" spans="1:12" x14ac:dyDescent="0.3">
      <c r="A105" s="20">
        <v>42846</v>
      </c>
      <c r="B105" s="21" t="s">
        <v>10</v>
      </c>
      <c r="C105" s="22" t="s">
        <v>40</v>
      </c>
      <c r="D105" s="23">
        <v>834347</v>
      </c>
      <c r="E105" s="31"/>
      <c r="F105" s="35">
        <v>20170</v>
      </c>
      <c r="G105" s="26"/>
      <c r="H105" s="33"/>
      <c r="I105" s="34"/>
      <c r="J105" s="29"/>
      <c r="K105" s="30" t="s">
        <v>35</v>
      </c>
      <c r="L105" s="36">
        <v>1</v>
      </c>
    </row>
    <row r="106" spans="1:12" x14ac:dyDescent="0.3">
      <c r="A106" s="20">
        <v>42847</v>
      </c>
      <c r="B106" s="21" t="s">
        <v>11</v>
      </c>
      <c r="C106" s="22" t="s">
        <v>40</v>
      </c>
      <c r="D106" s="23">
        <v>835448</v>
      </c>
      <c r="E106" s="31"/>
      <c r="F106" s="35">
        <v>21470</v>
      </c>
      <c r="G106" s="26"/>
      <c r="H106" s="33"/>
      <c r="I106" s="34"/>
      <c r="J106" s="29"/>
      <c r="K106" s="30" t="s">
        <v>35</v>
      </c>
      <c r="L106" s="36">
        <v>1</v>
      </c>
    </row>
    <row r="107" spans="1:12" x14ac:dyDescent="0.3">
      <c r="A107" s="20">
        <v>42849</v>
      </c>
      <c r="B107" s="21" t="s">
        <v>11</v>
      </c>
      <c r="C107" s="22" t="s">
        <v>40</v>
      </c>
      <c r="D107" s="23">
        <v>835691</v>
      </c>
      <c r="E107" s="31"/>
      <c r="F107" s="35">
        <v>17850</v>
      </c>
      <c r="G107" s="26"/>
      <c r="H107" s="33"/>
      <c r="I107" s="34"/>
      <c r="J107" s="29"/>
      <c r="K107" s="30" t="s">
        <v>35</v>
      </c>
      <c r="L107" s="36">
        <v>1</v>
      </c>
    </row>
    <row r="108" spans="1:12" x14ac:dyDescent="0.3">
      <c r="A108" s="20">
        <v>42849</v>
      </c>
      <c r="B108" s="21" t="s">
        <v>11</v>
      </c>
      <c r="C108" s="22" t="s">
        <v>40</v>
      </c>
      <c r="D108" s="23">
        <v>836182</v>
      </c>
      <c r="E108" s="31"/>
      <c r="F108" s="35">
        <v>17540</v>
      </c>
      <c r="G108" s="26"/>
      <c r="H108" s="33"/>
      <c r="I108" s="34"/>
      <c r="J108" s="29"/>
      <c r="K108" s="30" t="s">
        <v>35</v>
      </c>
      <c r="L108" s="36">
        <v>1</v>
      </c>
    </row>
    <row r="109" spans="1:12" x14ac:dyDescent="0.3">
      <c r="A109" s="20">
        <v>42849</v>
      </c>
      <c r="B109" s="21" t="s">
        <v>11</v>
      </c>
      <c r="C109" s="22" t="s">
        <v>40</v>
      </c>
      <c r="D109" s="23">
        <v>835627</v>
      </c>
      <c r="E109" s="31"/>
      <c r="F109" s="35">
        <v>15750</v>
      </c>
      <c r="G109" s="26"/>
      <c r="H109" s="33"/>
      <c r="I109" s="34"/>
      <c r="J109" s="29"/>
      <c r="K109" s="30" t="s">
        <v>35</v>
      </c>
      <c r="L109" s="36">
        <v>1</v>
      </c>
    </row>
    <row r="110" spans="1:12" x14ac:dyDescent="0.3">
      <c r="A110" s="20">
        <v>42850</v>
      </c>
      <c r="B110" s="21" t="s">
        <v>10</v>
      </c>
      <c r="C110" s="22" t="s">
        <v>40</v>
      </c>
      <c r="D110" s="23">
        <v>836939</v>
      </c>
      <c r="E110" s="31"/>
      <c r="F110" s="35">
        <v>19550</v>
      </c>
      <c r="G110" s="26"/>
      <c r="H110" s="33"/>
      <c r="I110" s="34"/>
      <c r="J110" s="29"/>
      <c r="K110" s="30" t="s">
        <v>35</v>
      </c>
      <c r="L110" s="36">
        <v>1</v>
      </c>
    </row>
    <row r="111" spans="1:12" x14ac:dyDescent="0.3">
      <c r="A111" s="20">
        <v>42850</v>
      </c>
      <c r="B111" s="21" t="s">
        <v>11</v>
      </c>
      <c r="C111" s="22" t="s">
        <v>40</v>
      </c>
      <c r="D111" s="23">
        <v>836876</v>
      </c>
      <c r="E111" s="31"/>
      <c r="F111" s="35">
        <v>16250</v>
      </c>
      <c r="G111" s="26"/>
      <c r="H111" s="33"/>
      <c r="I111" s="34"/>
      <c r="J111" s="29"/>
      <c r="K111" s="30" t="s">
        <v>35</v>
      </c>
      <c r="L111" s="36">
        <v>1</v>
      </c>
    </row>
    <row r="112" spans="1:12" x14ac:dyDescent="0.3">
      <c r="A112" s="20">
        <v>42851</v>
      </c>
      <c r="B112" s="21" t="s">
        <v>11</v>
      </c>
      <c r="C112" s="22" t="s">
        <v>40</v>
      </c>
      <c r="D112" s="23">
        <v>837972</v>
      </c>
      <c r="E112" s="31"/>
      <c r="F112" s="35">
        <v>16530</v>
      </c>
      <c r="G112" s="26"/>
      <c r="H112" s="33"/>
      <c r="I112" s="34"/>
      <c r="J112" s="29"/>
      <c r="K112" s="30" t="s">
        <v>35</v>
      </c>
      <c r="L112" s="36">
        <v>1</v>
      </c>
    </row>
    <row r="113" spans="1:12" x14ac:dyDescent="0.3">
      <c r="A113" s="20">
        <v>42851</v>
      </c>
      <c r="B113" s="21" t="s">
        <v>11</v>
      </c>
      <c r="C113" s="22" t="s">
        <v>40</v>
      </c>
      <c r="D113" s="23">
        <v>838077</v>
      </c>
      <c r="E113" s="31"/>
      <c r="F113" s="35">
        <v>15320</v>
      </c>
      <c r="G113" s="26"/>
      <c r="H113" s="33"/>
      <c r="I113" s="34"/>
      <c r="J113" s="29"/>
      <c r="K113" s="30" t="s">
        <v>35</v>
      </c>
      <c r="L113" s="36">
        <v>1</v>
      </c>
    </row>
    <row r="114" spans="1:12" x14ac:dyDescent="0.3">
      <c r="A114" s="20">
        <v>42851</v>
      </c>
      <c r="B114" s="21" t="s">
        <v>11</v>
      </c>
      <c r="C114" s="22" t="s">
        <v>40</v>
      </c>
      <c r="D114" s="23">
        <v>838907</v>
      </c>
      <c r="E114" s="31"/>
      <c r="F114" s="35">
        <v>16920</v>
      </c>
      <c r="G114" s="26"/>
      <c r="H114" s="33"/>
      <c r="I114" s="34"/>
      <c r="J114" s="29"/>
      <c r="K114" s="30" t="s">
        <v>35</v>
      </c>
      <c r="L114" s="36">
        <v>1</v>
      </c>
    </row>
    <row r="115" spans="1:12" x14ac:dyDescent="0.3">
      <c r="A115" s="20">
        <v>42852</v>
      </c>
      <c r="B115" s="21" t="s">
        <v>10</v>
      </c>
      <c r="C115" s="22" t="s">
        <v>40</v>
      </c>
      <c r="D115" s="23">
        <v>839624</v>
      </c>
      <c r="E115" s="31"/>
      <c r="F115" s="35">
        <v>22700</v>
      </c>
      <c r="G115" s="26"/>
      <c r="H115" s="33"/>
      <c r="I115" s="34"/>
      <c r="J115" s="29"/>
      <c r="K115" s="30" t="s">
        <v>35</v>
      </c>
      <c r="L115" s="36">
        <v>1</v>
      </c>
    </row>
    <row r="116" spans="1:12" x14ac:dyDescent="0.3">
      <c r="A116" s="20">
        <v>42853</v>
      </c>
      <c r="B116" s="21" t="s">
        <v>11</v>
      </c>
      <c r="C116" s="22" t="s">
        <v>40</v>
      </c>
      <c r="D116" s="23">
        <v>841452</v>
      </c>
      <c r="E116" s="31"/>
      <c r="F116" s="35">
        <v>19930</v>
      </c>
      <c r="G116" s="26"/>
      <c r="H116" s="33"/>
      <c r="I116" s="34"/>
      <c r="J116" s="29"/>
      <c r="K116" s="30" t="s">
        <v>35</v>
      </c>
      <c r="L116" s="36">
        <v>1</v>
      </c>
    </row>
    <row r="117" spans="1:12" x14ac:dyDescent="0.3">
      <c r="A117" s="20">
        <v>42853</v>
      </c>
      <c r="B117" s="21" t="s">
        <v>10</v>
      </c>
      <c r="C117" s="22" t="s">
        <v>40</v>
      </c>
      <c r="D117" s="23">
        <v>840865</v>
      </c>
      <c r="E117" s="31"/>
      <c r="F117" s="35">
        <v>18190</v>
      </c>
      <c r="G117" s="26"/>
      <c r="H117" s="33"/>
      <c r="I117" s="34"/>
      <c r="J117" s="29"/>
      <c r="K117" s="30" t="s">
        <v>35</v>
      </c>
      <c r="L117" s="36">
        <v>1</v>
      </c>
    </row>
    <row r="118" spans="1:12" x14ac:dyDescent="0.3">
      <c r="A118" s="20">
        <v>42853</v>
      </c>
      <c r="B118" s="21" t="s">
        <v>11</v>
      </c>
      <c r="C118" s="22" t="s">
        <v>40</v>
      </c>
      <c r="D118" s="23">
        <v>840854</v>
      </c>
      <c r="E118" s="31"/>
      <c r="F118" s="35">
        <v>20890</v>
      </c>
      <c r="G118" s="26"/>
      <c r="H118" s="33"/>
      <c r="I118" s="34"/>
      <c r="J118" s="29"/>
      <c r="K118" s="30" t="s">
        <v>35</v>
      </c>
      <c r="L118" s="36">
        <v>1</v>
      </c>
    </row>
    <row r="119" spans="1:12" x14ac:dyDescent="0.3">
      <c r="A119" s="20">
        <v>42854</v>
      </c>
      <c r="B119" s="21" t="s">
        <v>10</v>
      </c>
      <c r="C119" s="22" t="s">
        <v>40</v>
      </c>
      <c r="D119" s="23">
        <v>842226</v>
      </c>
      <c r="E119" s="31"/>
      <c r="F119" s="35">
        <v>19100</v>
      </c>
      <c r="G119" s="26"/>
      <c r="H119" s="33"/>
      <c r="I119" s="34"/>
      <c r="J119" s="29"/>
      <c r="K119" s="30" t="s">
        <v>35</v>
      </c>
      <c r="L119" s="36">
        <v>1</v>
      </c>
    </row>
    <row r="120" spans="1:12" x14ac:dyDescent="0.3">
      <c r="A120" s="20">
        <v>42854</v>
      </c>
      <c r="B120" s="21" t="s">
        <v>11</v>
      </c>
      <c r="C120" s="22" t="s">
        <v>40</v>
      </c>
      <c r="D120" s="23">
        <v>842238</v>
      </c>
      <c r="E120" s="31"/>
      <c r="F120" s="35">
        <v>15210</v>
      </c>
      <c r="G120" s="26"/>
      <c r="H120" s="33"/>
      <c r="I120" s="34"/>
      <c r="J120" s="29"/>
      <c r="K120" s="30" t="s">
        <v>35</v>
      </c>
      <c r="L120" s="36">
        <v>1</v>
      </c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8" priority="1"/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4D3F0-F917-41DC-A9AA-CBB090B6EF8C}">
  <dimension ref="A1:L59"/>
  <sheetViews>
    <sheetView workbookViewId="0">
      <selection activeCell="B9" sqref="B9:E9"/>
    </sheetView>
  </sheetViews>
  <sheetFormatPr baseColWidth="10" defaultColWidth="8.88671875" defaultRowHeight="14.4" x14ac:dyDescent="0.3"/>
  <cols>
    <col min="1" max="1" width="10.109375" bestFit="1" customWidth="1"/>
    <col min="2" max="2" width="14.109375" bestFit="1" customWidth="1"/>
    <col min="3" max="3" width="10.77734375" bestFit="1" customWidth="1"/>
    <col min="4" max="4" width="7.88671875" bestFit="1" customWidth="1"/>
    <col min="5" max="5" width="8.33203125" bestFit="1" customWidth="1"/>
    <col min="6" max="6" width="8.6640625" bestFit="1" customWidth="1"/>
    <col min="7" max="8" width="8.21875" bestFit="1" customWidth="1"/>
    <col min="9" max="9" width="8.6640625" bestFit="1" customWidth="1"/>
    <col min="10" max="10" width="7.5546875" bestFit="1" customWidth="1"/>
    <col min="11" max="11" width="11.6640625" bestFit="1" customWidth="1"/>
    <col min="12" max="12" width="6.77734375" bestFit="1" customWidth="1"/>
  </cols>
  <sheetData>
    <row r="1" spans="1:12" ht="15" thickBot="1" x14ac:dyDescent="0.35"/>
    <row r="2" spans="1:12" ht="15" thickBot="1" x14ac:dyDescent="0.35">
      <c r="I2" s="54" t="s">
        <v>0</v>
      </c>
      <c r="J2" s="55"/>
      <c r="K2" s="1" t="s">
        <v>1</v>
      </c>
    </row>
    <row r="3" spans="1:12" x14ac:dyDescent="0.3">
      <c r="F3" s="2"/>
      <c r="G3" s="57" t="s">
        <v>3</v>
      </c>
      <c r="H3" s="58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52" t="s">
        <v>8</v>
      </c>
      <c r="H4" s="53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52" t="s">
        <v>9</v>
      </c>
      <c r="H5" s="53"/>
      <c r="I5" s="6">
        <f>SUMIF(B20:B10026,"Corteza Sucia",F20:F10026)</f>
        <v>60190</v>
      </c>
      <c r="J5" s="7">
        <f>SUMIF(B20:B10026,"Corteza Sucia",I20:I10026)</f>
        <v>106</v>
      </c>
      <c r="K5" s="8">
        <v>3000</v>
      </c>
      <c r="L5" s="9">
        <f t="shared" ref="L5:L16" si="0">I5/1000</f>
        <v>60.19</v>
      </c>
    </row>
    <row r="6" spans="1:12" x14ac:dyDescent="0.3">
      <c r="A6" s="11"/>
      <c r="B6" s="11"/>
      <c r="C6" s="11"/>
      <c r="D6" s="11"/>
      <c r="G6" s="52" t="s">
        <v>10</v>
      </c>
      <c r="H6" s="53"/>
      <c r="I6" s="6">
        <f>SUMIF(B20:B10026,"Arena",F20:F10026)</f>
        <v>143670</v>
      </c>
      <c r="J6" s="12"/>
      <c r="K6" s="8">
        <v>800000</v>
      </c>
      <c r="L6" s="9">
        <f t="shared" si="0"/>
        <v>143.66999999999999</v>
      </c>
    </row>
    <row r="7" spans="1:12" x14ac:dyDescent="0.3">
      <c r="G7" s="52" t="s">
        <v>11</v>
      </c>
      <c r="H7" s="53"/>
      <c r="I7" s="6">
        <f>SUMIF(B20:B10026,"Ceniza",F20:F10026)</f>
        <v>530426</v>
      </c>
      <c r="J7" s="12"/>
      <c r="K7" s="8">
        <v>3200000</v>
      </c>
      <c r="L7" s="9">
        <f t="shared" si="0"/>
        <v>530.42600000000004</v>
      </c>
    </row>
    <row r="8" spans="1:12" x14ac:dyDescent="0.3">
      <c r="B8" s="56" t="s">
        <v>2</v>
      </c>
      <c r="C8" s="56"/>
      <c r="D8" s="56"/>
      <c r="E8" s="56"/>
      <c r="G8" s="52" t="s">
        <v>12</v>
      </c>
      <c r="H8" s="53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59" t="s">
        <v>33</v>
      </c>
      <c r="C9" s="59"/>
      <c r="D9" s="59"/>
      <c r="E9" s="59"/>
      <c r="G9" s="52" t="s">
        <v>13</v>
      </c>
      <c r="H9" s="53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">
      <c r="B10" s="60"/>
      <c r="C10" s="61"/>
      <c r="D10" s="61"/>
      <c r="E10" s="61"/>
      <c r="G10" s="52" t="s">
        <v>14</v>
      </c>
      <c r="H10" s="53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">
      <c r="G11" s="52" t="s">
        <v>15</v>
      </c>
      <c r="H11" s="53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52" t="s">
        <v>16</v>
      </c>
      <c r="H12" s="53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52" t="s">
        <v>17</v>
      </c>
      <c r="H13" s="53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52" t="s">
        <v>18</v>
      </c>
      <c r="H14" s="53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">
      <c r="G15" s="52" t="s">
        <v>19</v>
      </c>
      <c r="H15" s="53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52" t="s">
        <v>20</v>
      </c>
      <c r="H16" s="53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120</v>
      </c>
      <c r="F18" s="16">
        <f>SUBTOTAL(9,F20:F10026)</f>
        <v>734286</v>
      </c>
      <c r="I18" s="15">
        <f>SUBTOTAL(9,I20:I10026)</f>
        <v>106</v>
      </c>
    </row>
    <row r="19" spans="1:12" ht="59.4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42867</v>
      </c>
      <c r="B20" s="21" t="s">
        <v>37</v>
      </c>
      <c r="C20" s="22" t="s">
        <v>34</v>
      </c>
      <c r="D20" s="23">
        <v>1147679</v>
      </c>
      <c r="E20" s="24">
        <v>40</v>
      </c>
      <c r="F20" s="25">
        <v>18770</v>
      </c>
      <c r="G20" s="26">
        <v>0.15</v>
      </c>
      <c r="H20" s="27">
        <v>1.6500000000000001</v>
      </c>
      <c r="I20" s="28">
        <v>36</v>
      </c>
      <c r="J20" s="29"/>
      <c r="K20" s="30" t="s">
        <v>35</v>
      </c>
      <c r="L20" s="22">
        <v>1</v>
      </c>
    </row>
    <row r="21" spans="1:12" x14ac:dyDescent="0.3">
      <c r="A21" s="20">
        <v>42864</v>
      </c>
      <c r="B21" s="21" t="s">
        <v>9</v>
      </c>
      <c r="C21" s="22" t="s">
        <v>39</v>
      </c>
      <c r="D21" s="22">
        <v>809623</v>
      </c>
      <c r="E21" s="31">
        <v>40</v>
      </c>
      <c r="F21" s="37">
        <v>20360</v>
      </c>
      <c r="G21" s="26">
        <v>0.15</v>
      </c>
      <c r="H21" s="33">
        <v>1.6500000000000001</v>
      </c>
      <c r="I21" s="34">
        <v>35</v>
      </c>
      <c r="J21" s="29"/>
      <c r="K21" s="30" t="s">
        <v>35</v>
      </c>
      <c r="L21" s="22">
        <v>1</v>
      </c>
    </row>
    <row r="22" spans="1:12" x14ac:dyDescent="0.3">
      <c r="A22" s="20">
        <v>42866</v>
      </c>
      <c r="B22" s="21" t="s">
        <v>9</v>
      </c>
      <c r="C22" s="22" t="s">
        <v>39</v>
      </c>
      <c r="D22" s="22">
        <v>810355</v>
      </c>
      <c r="E22" s="31">
        <v>40</v>
      </c>
      <c r="F22" s="37">
        <v>21060</v>
      </c>
      <c r="G22" s="26">
        <v>0.15</v>
      </c>
      <c r="H22" s="33">
        <v>1.6500000000000001</v>
      </c>
      <c r="I22" s="34">
        <v>35</v>
      </c>
      <c r="J22" s="29"/>
      <c r="K22" s="30" t="s">
        <v>35</v>
      </c>
      <c r="L22" s="22">
        <v>1</v>
      </c>
    </row>
    <row r="23" spans="1:12" x14ac:dyDescent="0.3">
      <c r="A23" s="20">
        <v>42857</v>
      </c>
      <c r="B23" s="21" t="s">
        <v>11</v>
      </c>
      <c r="C23" s="22" t="s">
        <v>40</v>
      </c>
      <c r="D23" s="23">
        <v>843312</v>
      </c>
      <c r="E23" s="31"/>
      <c r="F23" s="35">
        <v>17550</v>
      </c>
      <c r="G23" s="26"/>
      <c r="H23" s="33"/>
      <c r="I23" s="34"/>
      <c r="J23" s="29"/>
      <c r="K23" s="30" t="s">
        <v>35</v>
      </c>
      <c r="L23" s="36">
        <v>1</v>
      </c>
    </row>
    <row r="24" spans="1:12" x14ac:dyDescent="0.3">
      <c r="A24" s="20">
        <v>42857</v>
      </c>
      <c r="B24" s="21" t="s">
        <v>11</v>
      </c>
      <c r="C24" s="22" t="s">
        <v>40</v>
      </c>
      <c r="D24" s="23">
        <v>843329</v>
      </c>
      <c r="E24" s="31"/>
      <c r="F24" s="35">
        <v>19800</v>
      </c>
      <c r="G24" s="26"/>
      <c r="H24" s="33"/>
      <c r="I24" s="34"/>
      <c r="J24" s="29"/>
      <c r="K24" s="30" t="s">
        <v>35</v>
      </c>
      <c r="L24" s="36">
        <v>1</v>
      </c>
    </row>
    <row r="25" spans="1:12" x14ac:dyDescent="0.3">
      <c r="A25" s="20">
        <v>42859</v>
      </c>
      <c r="B25" s="21" t="s">
        <v>11</v>
      </c>
      <c r="C25" s="22" t="s">
        <v>40</v>
      </c>
      <c r="D25" s="23">
        <v>845347</v>
      </c>
      <c r="E25" s="31"/>
      <c r="F25" s="35">
        <v>18310</v>
      </c>
      <c r="G25" s="26"/>
      <c r="H25" s="33"/>
      <c r="I25" s="34"/>
      <c r="J25" s="29"/>
      <c r="K25" s="30" t="s">
        <v>35</v>
      </c>
      <c r="L25" s="36">
        <v>1</v>
      </c>
    </row>
    <row r="26" spans="1:12" x14ac:dyDescent="0.3">
      <c r="A26" s="20">
        <v>42859</v>
      </c>
      <c r="B26" s="21" t="s">
        <v>11</v>
      </c>
      <c r="C26" s="22" t="s">
        <v>40</v>
      </c>
      <c r="D26" s="23">
        <v>844217</v>
      </c>
      <c r="E26" s="31"/>
      <c r="F26" s="35">
        <v>20120</v>
      </c>
      <c r="G26" s="26"/>
      <c r="H26" s="33"/>
      <c r="I26" s="34"/>
      <c r="J26" s="29"/>
      <c r="K26" s="30" t="s">
        <v>35</v>
      </c>
      <c r="L26" s="36">
        <v>1</v>
      </c>
    </row>
    <row r="27" spans="1:12" x14ac:dyDescent="0.3">
      <c r="A27" s="20">
        <v>42859</v>
      </c>
      <c r="B27" s="21" t="s">
        <v>10</v>
      </c>
      <c r="C27" s="22" t="s">
        <v>40</v>
      </c>
      <c r="D27" s="23">
        <v>845357</v>
      </c>
      <c r="E27" s="31"/>
      <c r="F27" s="35">
        <v>20610</v>
      </c>
      <c r="G27" s="26"/>
      <c r="H27" s="33"/>
      <c r="I27" s="34"/>
      <c r="J27" s="29"/>
      <c r="K27" s="30" t="s">
        <v>35</v>
      </c>
      <c r="L27" s="36">
        <v>1</v>
      </c>
    </row>
    <row r="28" spans="1:12" x14ac:dyDescent="0.3">
      <c r="A28" s="20">
        <v>42860</v>
      </c>
      <c r="B28" s="21" t="s">
        <v>11</v>
      </c>
      <c r="C28" s="22" t="s">
        <v>40</v>
      </c>
      <c r="D28" s="23">
        <v>846581</v>
      </c>
      <c r="E28" s="31"/>
      <c r="F28" s="35">
        <v>17720</v>
      </c>
      <c r="G28" s="26"/>
      <c r="H28" s="33"/>
      <c r="I28" s="34"/>
      <c r="J28" s="29"/>
      <c r="K28" s="30" t="s">
        <v>35</v>
      </c>
      <c r="L28" s="36">
        <v>1</v>
      </c>
    </row>
    <row r="29" spans="1:12" x14ac:dyDescent="0.3">
      <c r="A29" s="20">
        <v>42860</v>
      </c>
      <c r="B29" s="21" t="s">
        <v>11</v>
      </c>
      <c r="C29" s="22" t="s">
        <v>40</v>
      </c>
      <c r="D29" s="23">
        <v>846575</v>
      </c>
      <c r="E29" s="31"/>
      <c r="F29" s="35">
        <v>18430</v>
      </c>
      <c r="G29" s="26"/>
      <c r="H29" s="33"/>
      <c r="I29" s="34"/>
      <c r="J29" s="29"/>
      <c r="K29" s="30" t="s">
        <v>35</v>
      </c>
      <c r="L29" s="36">
        <v>1</v>
      </c>
    </row>
    <row r="30" spans="1:12" x14ac:dyDescent="0.3">
      <c r="A30" s="20">
        <v>42861</v>
      </c>
      <c r="B30" s="21" t="s">
        <v>10</v>
      </c>
      <c r="C30" s="22" t="s">
        <v>40</v>
      </c>
      <c r="D30" s="23">
        <v>847867</v>
      </c>
      <c r="E30" s="31"/>
      <c r="F30" s="35">
        <v>20450</v>
      </c>
      <c r="G30" s="26"/>
      <c r="H30" s="33"/>
      <c r="I30" s="34"/>
      <c r="J30" s="29"/>
      <c r="K30" s="30" t="s">
        <v>35</v>
      </c>
      <c r="L30" s="36">
        <v>1</v>
      </c>
    </row>
    <row r="31" spans="1:12" x14ac:dyDescent="0.3">
      <c r="A31" s="20">
        <v>42863</v>
      </c>
      <c r="B31" s="21" t="s">
        <v>11</v>
      </c>
      <c r="C31" s="22" t="s">
        <v>40</v>
      </c>
      <c r="D31" s="23">
        <v>848851</v>
      </c>
      <c r="E31" s="31"/>
      <c r="F31" s="35">
        <v>16390</v>
      </c>
      <c r="G31" s="26"/>
      <c r="H31" s="33"/>
      <c r="I31" s="34"/>
      <c r="J31" s="29"/>
      <c r="K31" s="30" t="s">
        <v>35</v>
      </c>
      <c r="L31" s="36">
        <v>1</v>
      </c>
    </row>
    <row r="32" spans="1:12" x14ac:dyDescent="0.3">
      <c r="A32" s="20">
        <v>42864</v>
      </c>
      <c r="B32" s="21" t="s">
        <v>11</v>
      </c>
      <c r="C32" s="22" t="s">
        <v>40</v>
      </c>
      <c r="D32" s="23">
        <v>849562</v>
      </c>
      <c r="E32" s="31"/>
      <c r="F32" s="35">
        <v>21210</v>
      </c>
      <c r="G32" s="26"/>
      <c r="H32" s="33"/>
      <c r="I32" s="34"/>
      <c r="J32" s="29"/>
      <c r="K32" s="30" t="s">
        <v>35</v>
      </c>
      <c r="L32" s="36">
        <v>1</v>
      </c>
    </row>
    <row r="33" spans="1:12" x14ac:dyDescent="0.3">
      <c r="A33" s="20">
        <v>42864</v>
      </c>
      <c r="B33" s="21" t="s">
        <v>11</v>
      </c>
      <c r="C33" s="22" t="s">
        <v>40</v>
      </c>
      <c r="D33" s="23">
        <v>850523</v>
      </c>
      <c r="E33" s="31"/>
      <c r="F33" s="35">
        <v>19490</v>
      </c>
      <c r="G33" s="26"/>
      <c r="H33" s="33"/>
      <c r="I33" s="34"/>
      <c r="J33" s="29"/>
      <c r="K33" s="30" t="s">
        <v>35</v>
      </c>
      <c r="L33" s="36">
        <v>1</v>
      </c>
    </row>
    <row r="34" spans="1:12" x14ac:dyDescent="0.3">
      <c r="A34" s="20">
        <v>42865</v>
      </c>
      <c r="B34" s="21" t="s">
        <v>11</v>
      </c>
      <c r="C34" s="22" t="s">
        <v>40</v>
      </c>
      <c r="D34" s="23">
        <v>851503</v>
      </c>
      <c r="E34" s="31"/>
      <c r="F34" s="35">
        <v>16026</v>
      </c>
      <c r="G34" s="26"/>
      <c r="H34" s="33"/>
      <c r="I34" s="34"/>
      <c r="J34" s="29"/>
      <c r="K34" s="30" t="s">
        <v>35</v>
      </c>
      <c r="L34" s="36">
        <v>1</v>
      </c>
    </row>
    <row r="35" spans="1:12" x14ac:dyDescent="0.3">
      <c r="A35" s="20">
        <v>42866</v>
      </c>
      <c r="B35" s="21" t="s">
        <v>11</v>
      </c>
      <c r="C35" s="22" t="s">
        <v>40</v>
      </c>
      <c r="D35" s="23">
        <v>852452</v>
      </c>
      <c r="E35" s="31"/>
      <c r="F35" s="35">
        <v>20240</v>
      </c>
      <c r="G35" s="26"/>
      <c r="H35" s="33"/>
      <c r="I35" s="34"/>
      <c r="J35" s="29"/>
      <c r="K35" s="30" t="s">
        <v>35</v>
      </c>
      <c r="L35" s="36">
        <v>1</v>
      </c>
    </row>
    <row r="36" spans="1:12" x14ac:dyDescent="0.3">
      <c r="A36" s="20">
        <v>42866</v>
      </c>
      <c r="B36" s="21" t="s">
        <v>11</v>
      </c>
      <c r="C36" s="22" t="s">
        <v>40</v>
      </c>
      <c r="D36" s="23">
        <v>852897</v>
      </c>
      <c r="E36" s="31"/>
      <c r="F36" s="35">
        <v>19690</v>
      </c>
      <c r="G36" s="26"/>
      <c r="H36" s="33"/>
      <c r="I36" s="34"/>
      <c r="J36" s="29"/>
      <c r="K36" s="30" t="s">
        <v>35</v>
      </c>
      <c r="L36" s="36">
        <v>1</v>
      </c>
    </row>
    <row r="37" spans="1:12" x14ac:dyDescent="0.3">
      <c r="A37" s="20">
        <v>42867</v>
      </c>
      <c r="B37" s="21" t="s">
        <v>10</v>
      </c>
      <c r="C37" s="22" t="s">
        <v>40</v>
      </c>
      <c r="D37" s="23">
        <v>853328</v>
      </c>
      <c r="E37" s="31"/>
      <c r="F37" s="35">
        <v>20940</v>
      </c>
      <c r="G37" s="26"/>
      <c r="H37" s="33"/>
      <c r="I37" s="34"/>
      <c r="J37" s="29"/>
      <c r="K37" s="30" t="s">
        <v>35</v>
      </c>
      <c r="L37" s="36">
        <v>1</v>
      </c>
    </row>
    <row r="38" spans="1:12" x14ac:dyDescent="0.3">
      <c r="A38" s="20">
        <v>42867</v>
      </c>
      <c r="B38" s="21" t="s">
        <v>11</v>
      </c>
      <c r="C38" s="22" t="s">
        <v>40</v>
      </c>
      <c r="D38" s="23">
        <v>854065</v>
      </c>
      <c r="E38" s="31"/>
      <c r="F38" s="35">
        <v>17410</v>
      </c>
      <c r="G38" s="26"/>
      <c r="H38" s="33"/>
      <c r="I38" s="34"/>
      <c r="J38" s="29"/>
      <c r="K38" s="30" t="s">
        <v>35</v>
      </c>
      <c r="L38" s="36">
        <v>1</v>
      </c>
    </row>
    <row r="39" spans="1:12" x14ac:dyDescent="0.3">
      <c r="A39" s="20">
        <v>42870</v>
      </c>
      <c r="B39" s="21" t="s">
        <v>11</v>
      </c>
      <c r="C39" s="22" t="s">
        <v>40</v>
      </c>
      <c r="D39" s="23">
        <v>929067</v>
      </c>
      <c r="E39" s="31"/>
      <c r="F39" s="35">
        <v>18720</v>
      </c>
      <c r="G39" s="26"/>
      <c r="H39" s="33"/>
      <c r="I39" s="34"/>
      <c r="J39" s="29"/>
      <c r="K39" s="30" t="s">
        <v>35</v>
      </c>
      <c r="L39" s="36">
        <v>1</v>
      </c>
    </row>
    <row r="40" spans="1:12" x14ac:dyDescent="0.3">
      <c r="A40" s="20">
        <v>42870</v>
      </c>
      <c r="B40" s="21" t="s">
        <v>10</v>
      </c>
      <c r="C40" s="22" t="s">
        <v>40</v>
      </c>
      <c r="D40" s="23">
        <v>929167</v>
      </c>
      <c r="E40" s="31"/>
      <c r="F40" s="35">
        <v>20340</v>
      </c>
      <c r="G40" s="26"/>
      <c r="H40" s="33"/>
      <c r="I40" s="34"/>
      <c r="J40" s="29"/>
      <c r="K40" s="30" t="s">
        <v>35</v>
      </c>
      <c r="L40" s="36">
        <v>1</v>
      </c>
    </row>
    <row r="41" spans="1:12" x14ac:dyDescent="0.3">
      <c r="A41" s="20">
        <v>42870</v>
      </c>
      <c r="B41" s="21" t="s">
        <v>11</v>
      </c>
      <c r="C41" s="22" t="s">
        <v>40</v>
      </c>
      <c r="D41" s="23">
        <v>929066</v>
      </c>
      <c r="E41" s="31"/>
      <c r="F41" s="35">
        <v>16200</v>
      </c>
      <c r="G41" s="26"/>
      <c r="H41" s="33"/>
      <c r="I41" s="34"/>
      <c r="J41" s="29"/>
      <c r="K41" s="30" t="s">
        <v>35</v>
      </c>
      <c r="L41" s="36">
        <v>1</v>
      </c>
    </row>
    <row r="42" spans="1:12" x14ac:dyDescent="0.3">
      <c r="A42" s="20">
        <v>42871</v>
      </c>
      <c r="B42" s="21" t="s">
        <v>11</v>
      </c>
      <c r="C42" s="22" t="s">
        <v>40</v>
      </c>
      <c r="D42" s="23">
        <v>929168</v>
      </c>
      <c r="E42" s="31"/>
      <c r="F42" s="35">
        <v>19780</v>
      </c>
      <c r="G42" s="26"/>
      <c r="H42" s="33"/>
      <c r="I42" s="34"/>
      <c r="J42" s="29"/>
      <c r="K42" s="30" t="s">
        <v>35</v>
      </c>
      <c r="L42" s="36">
        <v>1</v>
      </c>
    </row>
    <row r="43" spans="1:12" x14ac:dyDescent="0.3">
      <c r="A43" s="20">
        <v>42871</v>
      </c>
      <c r="B43" s="21" t="s">
        <v>10</v>
      </c>
      <c r="C43" s="22" t="s">
        <v>40</v>
      </c>
      <c r="D43" s="23">
        <v>855953</v>
      </c>
      <c r="E43" s="31"/>
      <c r="F43" s="35">
        <v>20430</v>
      </c>
      <c r="G43" s="26"/>
      <c r="H43" s="33"/>
      <c r="I43" s="34"/>
      <c r="J43" s="29"/>
      <c r="K43" s="30" t="s">
        <v>35</v>
      </c>
      <c r="L43" s="36">
        <v>1</v>
      </c>
    </row>
    <row r="44" spans="1:12" x14ac:dyDescent="0.3">
      <c r="A44" s="20">
        <v>42872</v>
      </c>
      <c r="B44" s="21" t="s">
        <v>11</v>
      </c>
      <c r="C44" s="22" t="s">
        <v>40</v>
      </c>
      <c r="D44" s="23">
        <v>857074</v>
      </c>
      <c r="E44" s="31"/>
      <c r="F44" s="35">
        <v>17570</v>
      </c>
      <c r="G44" s="26"/>
      <c r="H44" s="33"/>
      <c r="I44" s="34"/>
      <c r="J44" s="29"/>
      <c r="K44" s="30" t="s">
        <v>35</v>
      </c>
      <c r="L44" s="36">
        <v>1</v>
      </c>
    </row>
    <row r="45" spans="1:12" x14ac:dyDescent="0.3">
      <c r="A45" s="20">
        <v>42873</v>
      </c>
      <c r="B45" s="21" t="s">
        <v>11</v>
      </c>
      <c r="C45" s="22" t="s">
        <v>40</v>
      </c>
      <c r="D45" s="23">
        <v>858259</v>
      </c>
      <c r="E45" s="31"/>
      <c r="F45" s="35">
        <v>16850</v>
      </c>
      <c r="G45" s="26"/>
      <c r="H45" s="33"/>
      <c r="I45" s="34"/>
      <c r="J45" s="29"/>
      <c r="K45" s="30" t="s">
        <v>35</v>
      </c>
      <c r="L45" s="36">
        <v>1</v>
      </c>
    </row>
    <row r="46" spans="1:12" x14ac:dyDescent="0.3">
      <c r="A46" s="20">
        <v>42875</v>
      </c>
      <c r="B46" s="21" t="s">
        <v>11</v>
      </c>
      <c r="C46" s="22" t="s">
        <v>40</v>
      </c>
      <c r="D46" s="23">
        <v>860409</v>
      </c>
      <c r="E46" s="31"/>
      <c r="F46" s="35">
        <v>20220</v>
      </c>
      <c r="G46" s="26"/>
      <c r="H46" s="33"/>
      <c r="I46" s="34"/>
      <c r="J46" s="29"/>
      <c r="K46" s="30" t="s">
        <v>35</v>
      </c>
      <c r="L46" s="36">
        <v>1</v>
      </c>
    </row>
    <row r="47" spans="1:12" x14ac:dyDescent="0.3">
      <c r="A47" s="20">
        <v>42877</v>
      </c>
      <c r="B47" s="21" t="s">
        <v>11</v>
      </c>
      <c r="C47" s="22" t="s">
        <v>40</v>
      </c>
      <c r="D47" s="23">
        <v>860645</v>
      </c>
      <c r="E47" s="31"/>
      <c r="F47" s="35">
        <v>21890</v>
      </c>
      <c r="G47" s="26"/>
      <c r="H47" s="33"/>
      <c r="I47" s="34"/>
      <c r="J47" s="29"/>
      <c r="K47" s="30" t="s">
        <v>35</v>
      </c>
      <c r="L47" s="36">
        <v>1</v>
      </c>
    </row>
    <row r="48" spans="1:12" x14ac:dyDescent="0.3">
      <c r="A48" s="20">
        <v>42878</v>
      </c>
      <c r="B48" s="21" t="s">
        <v>11</v>
      </c>
      <c r="C48" s="22" t="s">
        <v>40</v>
      </c>
      <c r="D48" s="23">
        <v>861699</v>
      </c>
      <c r="E48" s="31"/>
      <c r="F48" s="35">
        <v>17190</v>
      </c>
      <c r="G48" s="26"/>
      <c r="H48" s="33"/>
      <c r="I48" s="34"/>
      <c r="J48" s="29"/>
      <c r="K48" s="30" t="s">
        <v>35</v>
      </c>
      <c r="L48" s="36">
        <v>1</v>
      </c>
    </row>
    <row r="49" spans="1:12" x14ac:dyDescent="0.3">
      <c r="A49" s="20">
        <v>42878</v>
      </c>
      <c r="B49" s="21" t="s">
        <v>11</v>
      </c>
      <c r="C49" s="22" t="s">
        <v>40</v>
      </c>
      <c r="D49" s="23">
        <v>861704</v>
      </c>
      <c r="E49" s="31"/>
      <c r="F49" s="35">
        <v>19780</v>
      </c>
      <c r="G49" s="26"/>
      <c r="H49" s="33"/>
      <c r="I49" s="34"/>
      <c r="J49" s="29"/>
      <c r="K49" s="30" t="s">
        <v>35</v>
      </c>
      <c r="L49" s="36">
        <v>1</v>
      </c>
    </row>
    <row r="50" spans="1:12" x14ac:dyDescent="0.3">
      <c r="A50" s="20">
        <v>42879</v>
      </c>
      <c r="B50" s="21" t="s">
        <v>10</v>
      </c>
      <c r="C50" s="22" t="s">
        <v>40</v>
      </c>
      <c r="D50" s="23">
        <v>861994</v>
      </c>
      <c r="E50" s="31"/>
      <c r="F50" s="35">
        <v>20610</v>
      </c>
      <c r="G50" s="26"/>
      <c r="H50" s="33"/>
      <c r="I50" s="34"/>
      <c r="J50" s="29"/>
      <c r="K50" s="30" t="s">
        <v>35</v>
      </c>
      <c r="L50" s="36">
        <v>1</v>
      </c>
    </row>
    <row r="51" spans="1:12" x14ac:dyDescent="0.3">
      <c r="A51" s="20">
        <v>42879</v>
      </c>
      <c r="B51" s="21" t="s">
        <v>10</v>
      </c>
      <c r="C51" s="22" t="s">
        <v>40</v>
      </c>
      <c r="D51" s="23">
        <v>863221</v>
      </c>
      <c r="E51" s="31"/>
      <c r="F51" s="35">
        <v>20290</v>
      </c>
      <c r="G51" s="26"/>
      <c r="H51" s="33"/>
      <c r="I51" s="34"/>
      <c r="J51" s="29"/>
      <c r="K51" s="30" t="s">
        <v>35</v>
      </c>
      <c r="L51" s="36">
        <v>1</v>
      </c>
    </row>
    <row r="52" spans="1:12" x14ac:dyDescent="0.3">
      <c r="A52" s="20">
        <v>42880</v>
      </c>
      <c r="B52" s="21" t="s">
        <v>11</v>
      </c>
      <c r="C52" s="22" t="s">
        <v>40</v>
      </c>
      <c r="D52" s="23">
        <v>864732</v>
      </c>
      <c r="E52" s="31"/>
      <c r="F52" s="35">
        <v>22270</v>
      </c>
      <c r="G52" s="26"/>
      <c r="H52" s="33"/>
      <c r="I52" s="34"/>
      <c r="J52" s="29"/>
      <c r="K52" s="30" t="s">
        <v>35</v>
      </c>
      <c r="L52" s="36">
        <v>1</v>
      </c>
    </row>
    <row r="53" spans="1:12" x14ac:dyDescent="0.3">
      <c r="A53" s="20">
        <v>42882</v>
      </c>
      <c r="B53" s="21" t="s">
        <v>11</v>
      </c>
      <c r="C53" s="22" t="s">
        <v>40</v>
      </c>
      <c r="D53" s="23">
        <v>866865</v>
      </c>
      <c r="E53" s="31"/>
      <c r="F53" s="35">
        <v>19750</v>
      </c>
      <c r="G53" s="26"/>
      <c r="H53" s="33"/>
      <c r="I53" s="34"/>
      <c r="J53" s="29"/>
      <c r="K53" s="30" t="s">
        <v>35</v>
      </c>
      <c r="L53" s="36">
        <v>1</v>
      </c>
    </row>
    <row r="54" spans="1:12" x14ac:dyDescent="0.3">
      <c r="A54" s="20">
        <v>42882</v>
      </c>
      <c r="B54" s="21" t="s">
        <v>11</v>
      </c>
      <c r="C54" s="22" t="s">
        <v>40</v>
      </c>
      <c r="D54" s="23">
        <v>867634</v>
      </c>
      <c r="E54" s="31"/>
      <c r="F54" s="35">
        <v>19670</v>
      </c>
      <c r="G54" s="26"/>
      <c r="H54" s="33"/>
      <c r="I54" s="34"/>
      <c r="J54" s="29"/>
      <c r="K54" s="30" t="s">
        <v>35</v>
      </c>
      <c r="L54" s="36">
        <v>1</v>
      </c>
    </row>
    <row r="55" spans="1:12" x14ac:dyDescent="0.3">
      <c r="A55" s="20">
        <v>42884</v>
      </c>
      <c r="B55" s="21" t="s">
        <v>11</v>
      </c>
      <c r="C55" s="22" t="s">
        <v>40</v>
      </c>
      <c r="D55" s="23">
        <v>868323</v>
      </c>
      <c r="E55" s="31"/>
      <c r="F55" s="35">
        <v>18770</v>
      </c>
      <c r="G55" s="26"/>
      <c r="H55" s="33"/>
      <c r="I55" s="34"/>
      <c r="J55" s="29"/>
      <c r="K55" s="30" t="s">
        <v>35</v>
      </c>
      <c r="L55" s="36">
        <v>1</v>
      </c>
    </row>
    <row r="56" spans="1:12" x14ac:dyDescent="0.3">
      <c r="A56" s="20">
        <v>42885</v>
      </c>
      <c r="B56" s="21" t="s">
        <v>11</v>
      </c>
      <c r="C56" s="22" t="s">
        <v>40</v>
      </c>
      <c r="D56" s="23">
        <v>869131</v>
      </c>
      <c r="E56" s="31"/>
      <c r="F56" s="35">
        <v>22050</v>
      </c>
      <c r="G56" s="26"/>
      <c r="H56" s="33"/>
      <c r="I56" s="34"/>
      <c r="J56" s="29"/>
      <c r="K56" s="30" t="s">
        <v>35</v>
      </c>
      <c r="L56" s="36">
        <v>1</v>
      </c>
    </row>
    <row r="57" spans="1:12" x14ac:dyDescent="0.3">
      <c r="A57" s="20">
        <v>42886</v>
      </c>
      <c r="B57" s="21" t="s">
        <v>11</v>
      </c>
      <c r="C57" s="22" t="s">
        <v>40</v>
      </c>
      <c r="D57" s="23">
        <v>870490</v>
      </c>
      <c r="E57" s="31"/>
      <c r="F57" s="35">
        <v>17330</v>
      </c>
      <c r="G57" s="26"/>
      <c r="H57" s="33"/>
      <c r="I57" s="34"/>
      <c r="J57" s="29"/>
      <c r="K57" s="30" t="s">
        <v>35</v>
      </c>
      <c r="L57" s="36">
        <v>1</v>
      </c>
    </row>
    <row r="58" spans="1:12" x14ac:dyDescent="0.3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7" priority="1"/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28727-5411-4237-8535-E2955474DAB5}">
  <dimension ref="A1:L59"/>
  <sheetViews>
    <sheetView workbookViewId="0">
      <selection activeCell="A20" sqref="A20:L21"/>
    </sheetView>
  </sheetViews>
  <sheetFormatPr baseColWidth="10" defaultColWidth="8.88671875" defaultRowHeight="14.4" x14ac:dyDescent="0.3"/>
  <cols>
    <col min="1" max="1" width="10.109375" bestFit="1" customWidth="1"/>
    <col min="2" max="2" width="16.88671875" bestFit="1" customWidth="1"/>
    <col min="3" max="3" width="10.77734375" bestFit="1" customWidth="1"/>
    <col min="4" max="4" width="7.88671875" bestFit="1" customWidth="1"/>
    <col min="5" max="5" width="9.21875" bestFit="1" customWidth="1"/>
    <col min="6" max="6" width="8.6640625" bestFit="1" customWidth="1"/>
    <col min="7" max="8" width="8.21875" bestFit="1" customWidth="1"/>
    <col min="9" max="9" width="8.6640625" bestFit="1" customWidth="1"/>
    <col min="10" max="10" width="5.88671875" bestFit="1" customWidth="1"/>
    <col min="11" max="11" width="11.6640625" bestFit="1" customWidth="1"/>
    <col min="12" max="12" width="6.77734375" bestFit="1" customWidth="1"/>
  </cols>
  <sheetData>
    <row r="1" spans="1:12" ht="15" thickBot="1" x14ac:dyDescent="0.35"/>
    <row r="2" spans="1:12" ht="15" thickBot="1" x14ac:dyDescent="0.35">
      <c r="I2" s="54" t="s">
        <v>0</v>
      </c>
      <c r="J2" s="55"/>
      <c r="K2" s="1" t="s">
        <v>1</v>
      </c>
    </row>
    <row r="3" spans="1:12" x14ac:dyDescent="0.3">
      <c r="F3" s="2"/>
      <c r="G3" s="57" t="s">
        <v>3</v>
      </c>
      <c r="H3" s="58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52" t="s">
        <v>8</v>
      </c>
      <c r="H4" s="53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52" t="s">
        <v>9</v>
      </c>
      <c r="H5" s="53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">
      <c r="A6" s="11"/>
      <c r="B6" s="11"/>
      <c r="C6" s="11"/>
      <c r="D6" s="11"/>
      <c r="G6" s="52" t="s">
        <v>10</v>
      </c>
      <c r="H6" s="53"/>
      <c r="I6" s="6">
        <f>SUMIF(B20:B10026,"Arena",F20:F10026)</f>
        <v>41070</v>
      </c>
      <c r="J6" s="12"/>
      <c r="K6" s="8">
        <v>800000</v>
      </c>
      <c r="L6" s="9">
        <f t="shared" si="0"/>
        <v>41.07</v>
      </c>
    </row>
    <row r="7" spans="1:12" x14ac:dyDescent="0.3">
      <c r="G7" s="52" t="s">
        <v>11</v>
      </c>
      <c r="H7" s="53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">
      <c r="B8" s="56" t="s">
        <v>2</v>
      </c>
      <c r="C8" s="56"/>
      <c r="D8" s="56"/>
      <c r="E8" s="56"/>
      <c r="G8" s="52" t="s">
        <v>12</v>
      </c>
      <c r="H8" s="53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59" t="s">
        <v>33</v>
      </c>
      <c r="C9" s="59"/>
      <c r="D9" s="59"/>
      <c r="E9" s="59"/>
      <c r="G9" s="52" t="s">
        <v>13</v>
      </c>
      <c r="H9" s="53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">
      <c r="B10" s="60"/>
      <c r="C10" s="61"/>
      <c r="D10" s="61"/>
      <c r="E10" s="61"/>
      <c r="G10" s="52" t="s">
        <v>14</v>
      </c>
      <c r="H10" s="53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">
      <c r="G11" s="52" t="s">
        <v>15</v>
      </c>
      <c r="H11" s="53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52" t="s">
        <v>16</v>
      </c>
      <c r="H12" s="53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52" t="s">
        <v>17</v>
      </c>
      <c r="H13" s="53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52" t="s">
        <v>18</v>
      </c>
      <c r="H14" s="53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">
      <c r="G15" s="52" t="s">
        <v>19</v>
      </c>
      <c r="H15" s="53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52" t="s">
        <v>20</v>
      </c>
      <c r="H16" s="53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0</v>
      </c>
      <c r="F18" s="16">
        <f>SUBTOTAL(9,F20:F10026)</f>
        <v>41070</v>
      </c>
      <c r="I18" s="15">
        <f>SUBTOTAL(9,I20:I10026)</f>
        <v>0</v>
      </c>
    </row>
    <row r="19" spans="1:12" ht="59.4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42893</v>
      </c>
      <c r="B20" s="21" t="s">
        <v>10</v>
      </c>
      <c r="C20" s="22" t="s">
        <v>40</v>
      </c>
      <c r="D20" s="23">
        <v>877672</v>
      </c>
      <c r="E20" s="31"/>
      <c r="F20" s="35">
        <v>23170</v>
      </c>
      <c r="G20" s="26"/>
      <c r="H20" s="33"/>
      <c r="I20" s="34"/>
      <c r="J20" s="29"/>
      <c r="K20" s="30" t="s">
        <v>35</v>
      </c>
      <c r="L20" s="36">
        <v>1</v>
      </c>
    </row>
    <row r="21" spans="1:12" x14ac:dyDescent="0.3">
      <c r="A21" s="20">
        <v>42903</v>
      </c>
      <c r="B21" s="21" t="s">
        <v>10</v>
      </c>
      <c r="C21" s="22" t="s">
        <v>40</v>
      </c>
      <c r="D21" s="23">
        <v>929279</v>
      </c>
      <c r="E21" s="31"/>
      <c r="F21" s="35">
        <v>17900</v>
      </c>
      <c r="G21" s="26"/>
      <c r="H21" s="33"/>
      <c r="I21" s="34"/>
      <c r="J21" s="29"/>
      <c r="K21" s="30" t="s">
        <v>35</v>
      </c>
      <c r="L21" s="36">
        <v>1</v>
      </c>
    </row>
    <row r="22" spans="1:12" x14ac:dyDescent="0.3">
      <c r="A22" s="20"/>
      <c r="B22" s="21"/>
      <c r="C22" s="22"/>
      <c r="D22" s="23"/>
      <c r="E22" s="24"/>
      <c r="F22" s="25"/>
      <c r="G22" s="26"/>
      <c r="H22" s="27"/>
      <c r="I22" s="28"/>
      <c r="J22" s="29"/>
      <c r="K22" s="30"/>
      <c r="L22" s="22"/>
    </row>
    <row r="23" spans="1:12" x14ac:dyDescent="0.3">
      <c r="A23" s="20"/>
      <c r="B23" s="21"/>
      <c r="C23" s="22"/>
      <c r="D23" s="23"/>
      <c r="E23" s="24"/>
      <c r="F23" s="25"/>
      <c r="G23" s="26"/>
      <c r="H23" s="27"/>
      <c r="I23" s="28"/>
      <c r="J23" s="29"/>
      <c r="K23" s="30"/>
      <c r="L23" s="22"/>
    </row>
    <row r="24" spans="1:12" x14ac:dyDescent="0.3">
      <c r="A24" s="20"/>
      <c r="B24" s="21"/>
      <c r="C24" s="22"/>
      <c r="D24" s="23"/>
      <c r="E24" s="24"/>
      <c r="F24" s="25"/>
      <c r="G24" s="26"/>
      <c r="H24" s="27"/>
      <c r="I24" s="28"/>
      <c r="J24" s="29"/>
      <c r="K24" s="30"/>
      <c r="L24" s="22"/>
    </row>
    <row r="25" spans="1:12" x14ac:dyDescent="0.3">
      <c r="A25" s="20"/>
      <c r="B25" s="21"/>
      <c r="C25" s="22"/>
      <c r="D25" s="23"/>
      <c r="E25" s="24"/>
      <c r="F25" s="25"/>
      <c r="G25" s="26"/>
      <c r="H25" s="27"/>
      <c r="I25" s="28"/>
      <c r="J25" s="29"/>
      <c r="K25" s="30"/>
      <c r="L25" s="22"/>
    </row>
    <row r="26" spans="1:12" x14ac:dyDescent="0.3">
      <c r="A26" s="20"/>
      <c r="B26" s="21"/>
      <c r="C26" s="22"/>
      <c r="D26" s="23"/>
      <c r="E26" s="24"/>
      <c r="F26" s="25"/>
      <c r="G26" s="26"/>
      <c r="H26" s="27"/>
      <c r="I26" s="28"/>
      <c r="J26" s="29"/>
      <c r="K26" s="30"/>
      <c r="L26" s="22"/>
    </row>
    <row r="27" spans="1:12" x14ac:dyDescent="0.3">
      <c r="A27" s="20"/>
      <c r="B27" s="21"/>
      <c r="C27" s="22"/>
      <c r="D27" s="23"/>
      <c r="E27" s="24"/>
      <c r="F27" s="25"/>
      <c r="G27" s="26"/>
      <c r="H27" s="27"/>
      <c r="I27" s="28"/>
      <c r="J27" s="29"/>
      <c r="K27" s="30"/>
      <c r="L27" s="22"/>
    </row>
    <row r="28" spans="1:12" x14ac:dyDescent="0.3">
      <c r="A28" s="20"/>
      <c r="B28" s="21"/>
      <c r="C28" s="22"/>
      <c r="D28" s="23"/>
      <c r="E28" s="24"/>
      <c r="F28" s="25"/>
      <c r="G28" s="26"/>
      <c r="H28" s="27"/>
      <c r="I28" s="28"/>
      <c r="J28" s="29"/>
      <c r="K28" s="30"/>
      <c r="L28" s="22"/>
    </row>
    <row r="29" spans="1:12" x14ac:dyDescent="0.3">
      <c r="A29" s="20"/>
      <c r="B29" s="21"/>
      <c r="C29" s="22"/>
      <c r="D29" s="23"/>
      <c r="E29" s="24"/>
      <c r="F29" s="25"/>
      <c r="G29" s="26"/>
      <c r="H29" s="27"/>
      <c r="I29" s="28"/>
      <c r="J29" s="29"/>
      <c r="K29" s="30"/>
      <c r="L29" s="22"/>
    </row>
    <row r="30" spans="1:12" x14ac:dyDescent="0.3">
      <c r="A30" s="20"/>
      <c r="B30" s="21"/>
      <c r="C30" s="22"/>
      <c r="D30" s="23"/>
      <c r="E30" s="24"/>
      <c r="F30" s="25"/>
      <c r="G30" s="26"/>
      <c r="H30" s="27"/>
      <c r="I30" s="28"/>
      <c r="J30" s="29"/>
      <c r="K30" s="30"/>
      <c r="L30" s="22"/>
    </row>
    <row r="31" spans="1:12" x14ac:dyDescent="0.3">
      <c r="A31" s="20"/>
      <c r="B31" s="21"/>
      <c r="C31" s="22"/>
      <c r="D31" s="23"/>
      <c r="E31" s="24"/>
      <c r="F31" s="25"/>
      <c r="G31" s="26"/>
      <c r="H31" s="27"/>
      <c r="I31" s="28"/>
      <c r="J31" s="29"/>
      <c r="K31" s="30"/>
      <c r="L31" s="22"/>
    </row>
    <row r="32" spans="1:12" x14ac:dyDescent="0.3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">
      <c r="A43" s="20"/>
      <c r="B43" s="21"/>
      <c r="C43" s="22"/>
      <c r="D43" s="23"/>
      <c r="E43" s="24"/>
      <c r="F43" s="25"/>
      <c r="G43" s="26"/>
      <c r="H43" s="27"/>
      <c r="I43" s="28"/>
      <c r="J43" s="29"/>
      <c r="K43" s="30"/>
      <c r="L43" s="22"/>
    </row>
    <row r="44" spans="1:12" x14ac:dyDescent="0.3">
      <c r="A44" s="20"/>
      <c r="B44" s="21"/>
      <c r="C44" s="22"/>
      <c r="D44" s="23"/>
      <c r="E44" s="24"/>
      <c r="F44" s="25"/>
      <c r="G44" s="26"/>
      <c r="H44" s="27"/>
      <c r="I44" s="28"/>
      <c r="J44" s="29"/>
      <c r="K44" s="30"/>
      <c r="L44" s="22"/>
    </row>
    <row r="45" spans="1:12" x14ac:dyDescent="0.3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6" priority="1"/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42237-7BA5-4B8C-A42C-A72F1C4574B7}">
  <dimension ref="A1:L59"/>
  <sheetViews>
    <sheetView workbookViewId="0">
      <selection sqref="A1:XFD1048576"/>
    </sheetView>
  </sheetViews>
  <sheetFormatPr baseColWidth="10" defaultColWidth="8.88671875" defaultRowHeight="14.4" x14ac:dyDescent="0.3"/>
  <cols>
    <col min="1" max="1" width="10.109375" bestFit="1" customWidth="1"/>
    <col min="2" max="2" width="16.88671875" bestFit="1" customWidth="1"/>
    <col min="3" max="3" width="10.77734375" bestFit="1" customWidth="1"/>
    <col min="4" max="4" width="7.88671875" bestFit="1" customWidth="1"/>
    <col min="5" max="5" width="9.21875" bestFit="1" customWidth="1"/>
    <col min="6" max="6" width="8.6640625" bestFit="1" customWidth="1"/>
    <col min="7" max="8" width="8.21875" bestFit="1" customWidth="1"/>
    <col min="9" max="9" width="8.6640625" bestFit="1" customWidth="1"/>
    <col min="10" max="10" width="5.88671875" bestFit="1" customWidth="1"/>
    <col min="11" max="11" width="11.6640625" bestFit="1" customWidth="1"/>
    <col min="12" max="12" width="6.77734375" bestFit="1" customWidth="1"/>
  </cols>
  <sheetData>
    <row r="1" spans="1:12" ht="15" thickBot="1" x14ac:dyDescent="0.35"/>
    <row r="2" spans="1:12" ht="15" thickBot="1" x14ac:dyDescent="0.35">
      <c r="I2" s="54" t="s">
        <v>0</v>
      </c>
      <c r="J2" s="55"/>
      <c r="K2" s="1" t="s">
        <v>1</v>
      </c>
    </row>
    <row r="3" spans="1:12" x14ac:dyDescent="0.3">
      <c r="F3" s="2"/>
      <c r="G3" s="57" t="s">
        <v>3</v>
      </c>
      <c r="H3" s="58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52" t="s">
        <v>8</v>
      </c>
      <c r="H4" s="53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52" t="s">
        <v>9</v>
      </c>
      <c r="H5" s="53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">
      <c r="A6" s="11"/>
      <c r="B6" s="11"/>
      <c r="C6" s="11"/>
      <c r="D6" s="11"/>
      <c r="G6" s="52" t="s">
        <v>10</v>
      </c>
      <c r="H6" s="53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">
      <c r="G7" s="52" t="s">
        <v>11</v>
      </c>
      <c r="H7" s="53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">
      <c r="B8" s="56" t="s">
        <v>2</v>
      </c>
      <c r="C8" s="56"/>
      <c r="D8" s="56"/>
      <c r="E8" s="56"/>
      <c r="G8" s="52" t="s">
        <v>12</v>
      </c>
      <c r="H8" s="53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59" t="s">
        <v>33</v>
      </c>
      <c r="C9" s="59"/>
      <c r="D9" s="59"/>
      <c r="E9" s="59"/>
      <c r="G9" s="52" t="s">
        <v>13</v>
      </c>
      <c r="H9" s="53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">
      <c r="B10" s="60"/>
      <c r="C10" s="61"/>
      <c r="D10" s="61"/>
      <c r="E10" s="61"/>
      <c r="G10" s="52" t="s">
        <v>14</v>
      </c>
      <c r="H10" s="53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">
      <c r="G11" s="52" t="s">
        <v>15</v>
      </c>
      <c r="H11" s="53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52" t="s">
        <v>16</v>
      </c>
      <c r="H12" s="53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52" t="s">
        <v>17</v>
      </c>
      <c r="H13" s="53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52" t="s">
        <v>18</v>
      </c>
      <c r="H14" s="53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">
      <c r="G15" s="52" t="s">
        <v>19</v>
      </c>
      <c r="H15" s="53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52" t="s">
        <v>20</v>
      </c>
      <c r="H16" s="53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0</v>
      </c>
      <c r="F18" s="16">
        <f>SUBTOTAL(9,F20:F10026)</f>
        <v>0</v>
      </c>
      <c r="I18" s="15">
        <f>SUBTOTAL(9,I20:I10026)</f>
        <v>0</v>
      </c>
    </row>
    <row r="19" spans="1:12" ht="59.4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/>
      <c r="B20" s="21"/>
      <c r="C20" s="22"/>
      <c r="D20" s="23"/>
      <c r="E20" s="24"/>
      <c r="F20" s="25"/>
      <c r="G20" s="26"/>
      <c r="H20" s="27"/>
      <c r="I20" s="28"/>
      <c r="J20" s="29"/>
      <c r="K20" s="30"/>
      <c r="L20" s="22"/>
    </row>
    <row r="21" spans="1:12" x14ac:dyDescent="0.3">
      <c r="A21" s="20"/>
      <c r="B21" s="21"/>
      <c r="C21" s="22"/>
      <c r="D21" s="23"/>
      <c r="E21" s="24"/>
      <c r="F21" s="25"/>
      <c r="G21" s="26"/>
      <c r="H21" s="27"/>
      <c r="I21" s="28"/>
      <c r="J21" s="29"/>
      <c r="K21" s="30"/>
      <c r="L21" s="22"/>
    </row>
    <row r="22" spans="1:12" x14ac:dyDescent="0.3">
      <c r="A22" s="20"/>
      <c r="B22" s="21"/>
      <c r="C22" s="22"/>
      <c r="D22" s="23"/>
      <c r="E22" s="24"/>
      <c r="F22" s="25"/>
      <c r="G22" s="26"/>
      <c r="H22" s="27"/>
      <c r="I22" s="28"/>
      <c r="J22" s="29"/>
      <c r="K22" s="30"/>
      <c r="L22" s="22"/>
    </row>
    <row r="23" spans="1:12" x14ac:dyDescent="0.3">
      <c r="A23" s="20"/>
      <c r="B23" s="21"/>
      <c r="C23" s="22"/>
      <c r="D23" s="23"/>
      <c r="E23" s="24"/>
      <c r="F23" s="25"/>
      <c r="G23" s="26"/>
      <c r="H23" s="27"/>
      <c r="I23" s="28"/>
      <c r="J23" s="29"/>
      <c r="K23" s="30"/>
      <c r="L23" s="22"/>
    </row>
    <row r="24" spans="1:12" x14ac:dyDescent="0.3">
      <c r="A24" s="20"/>
      <c r="B24" s="21"/>
      <c r="C24" s="22"/>
      <c r="D24" s="23"/>
      <c r="E24" s="24"/>
      <c r="F24" s="25"/>
      <c r="G24" s="26"/>
      <c r="H24" s="27"/>
      <c r="I24" s="28"/>
      <c r="J24" s="29"/>
      <c r="K24" s="30"/>
      <c r="L24" s="22"/>
    </row>
    <row r="25" spans="1:12" x14ac:dyDescent="0.3">
      <c r="A25" s="20"/>
      <c r="B25" s="21"/>
      <c r="C25" s="22"/>
      <c r="D25" s="23"/>
      <c r="E25" s="24"/>
      <c r="F25" s="25"/>
      <c r="G25" s="26"/>
      <c r="H25" s="27"/>
      <c r="I25" s="28"/>
      <c r="J25" s="29"/>
      <c r="K25" s="30"/>
      <c r="L25" s="22"/>
    </row>
    <row r="26" spans="1:12" x14ac:dyDescent="0.3">
      <c r="A26" s="20"/>
      <c r="B26" s="21"/>
      <c r="C26" s="22"/>
      <c r="D26" s="23"/>
      <c r="E26" s="24"/>
      <c r="F26" s="25"/>
      <c r="G26" s="26"/>
      <c r="H26" s="27"/>
      <c r="I26" s="28"/>
      <c r="J26" s="29"/>
      <c r="K26" s="30"/>
      <c r="L26" s="22"/>
    </row>
    <row r="27" spans="1:12" x14ac:dyDescent="0.3">
      <c r="A27" s="20"/>
      <c r="B27" s="21"/>
      <c r="C27" s="22"/>
      <c r="D27" s="23"/>
      <c r="E27" s="24"/>
      <c r="F27" s="25"/>
      <c r="G27" s="26"/>
      <c r="H27" s="27"/>
      <c r="I27" s="28"/>
      <c r="J27" s="29"/>
      <c r="K27" s="30"/>
      <c r="L27" s="22"/>
    </row>
    <row r="28" spans="1:12" x14ac:dyDescent="0.3">
      <c r="A28" s="20"/>
      <c r="B28" s="21"/>
      <c r="C28" s="22"/>
      <c r="D28" s="23"/>
      <c r="E28" s="24"/>
      <c r="F28" s="25"/>
      <c r="G28" s="26"/>
      <c r="H28" s="27"/>
      <c r="I28" s="28"/>
      <c r="J28" s="29"/>
      <c r="K28" s="30"/>
      <c r="L28" s="22"/>
    </row>
    <row r="29" spans="1:12" x14ac:dyDescent="0.3">
      <c r="A29" s="20"/>
      <c r="B29" s="21"/>
      <c r="C29" s="22"/>
      <c r="D29" s="23"/>
      <c r="E29" s="24"/>
      <c r="F29" s="25"/>
      <c r="G29" s="26"/>
      <c r="H29" s="27"/>
      <c r="I29" s="28"/>
      <c r="J29" s="29"/>
      <c r="K29" s="30"/>
      <c r="L29" s="22"/>
    </row>
    <row r="30" spans="1:12" x14ac:dyDescent="0.3">
      <c r="A30" s="20"/>
      <c r="B30" s="21"/>
      <c r="C30" s="22"/>
      <c r="D30" s="23"/>
      <c r="E30" s="24"/>
      <c r="F30" s="25"/>
      <c r="G30" s="26"/>
      <c r="H30" s="27"/>
      <c r="I30" s="28"/>
      <c r="J30" s="29"/>
      <c r="K30" s="30"/>
      <c r="L30" s="22"/>
    </row>
    <row r="31" spans="1:12" x14ac:dyDescent="0.3">
      <c r="A31" s="20"/>
      <c r="B31" s="21"/>
      <c r="C31" s="22"/>
      <c r="D31" s="23"/>
      <c r="E31" s="24"/>
      <c r="F31" s="25"/>
      <c r="G31" s="26"/>
      <c r="H31" s="27"/>
      <c r="I31" s="28"/>
      <c r="J31" s="29"/>
      <c r="K31" s="30"/>
      <c r="L31" s="22"/>
    </row>
    <row r="32" spans="1:12" x14ac:dyDescent="0.3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">
      <c r="A43" s="20"/>
      <c r="B43" s="21"/>
      <c r="C43" s="22"/>
      <c r="D43" s="23"/>
      <c r="E43" s="24"/>
      <c r="F43" s="25"/>
      <c r="G43" s="26"/>
      <c r="H43" s="27"/>
      <c r="I43" s="28"/>
      <c r="J43" s="29"/>
      <c r="K43" s="30"/>
      <c r="L43" s="22"/>
    </row>
    <row r="44" spans="1:12" x14ac:dyDescent="0.3">
      <c r="A44" s="20"/>
      <c r="B44" s="21"/>
      <c r="C44" s="22"/>
      <c r="D44" s="23"/>
      <c r="E44" s="24"/>
      <c r="F44" s="25"/>
      <c r="G44" s="26"/>
      <c r="H44" s="27"/>
      <c r="I44" s="28"/>
      <c r="J44" s="29"/>
      <c r="K44" s="30"/>
      <c r="L44" s="22"/>
    </row>
    <row r="45" spans="1:12" x14ac:dyDescent="0.3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5" priority="1"/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EE9B5-DFCF-4937-A5C3-824D828F4D30}">
  <dimension ref="A1:L59"/>
  <sheetViews>
    <sheetView workbookViewId="0">
      <selection activeCell="A21" sqref="A21"/>
    </sheetView>
  </sheetViews>
  <sheetFormatPr baseColWidth="10" defaultColWidth="8.88671875" defaultRowHeight="14.4" x14ac:dyDescent="0.3"/>
  <cols>
    <col min="1" max="1" width="10.109375" bestFit="1" customWidth="1"/>
    <col min="2" max="2" width="16.88671875" bestFit="1" customWidth="1"/>
    <col min="3" max="3" width="10.77734375" bestFit="1" customWidth="1"/>
    <col min="4" max="4" width="7.88671875" bestFit="1" customWidth="1"/>
    <col min="5" max="5" width="9.21875" bestFit="1" customWidth="1"/>
    <col min="6" max="6" width="8.6640625" bestFit="1" customWidth="1"/>
    <col min="7" max="8" width="8.21875" bestFit="1" customWidth="1"/>
    <col min="9" max="9" width="8.6640625" bestFit="1" customWidth="1"/>
    <col min="10" max="10" width="5.88671875" bestFit="1" customWidth="1"/>
    <col min="11" max="11" width="11.6640625" bestFit="1" customWidth="1"/>
    <col min="12" max="12" width="6.77734375" bestFit="1" customWidth="1"/>
  </cols>
  <sheetData>
    <row r="1" spans="1:12" ht="15" thickBot="1" x14ac:dyDescent="0.35"/>
    <row r="2" spans="1:12" ht="15" thickBot="1" x14ac:dyDescent="0.35">
      <c r="I2" s="54" t="s">
        <v>0</v>
      </c>
      <c r="J2" s="55"/>
      <c r="K2" s="1" t="s">
        <v>1</v>
      </c>
    </row>
    <row r="3" spans="1:12" x14ac:dyDescent="0.3">
      <c r="F3" s="2"/>
      <c r="G3" s="57" t="s">
        <v>3</v>
      </c>
      <c r="H3" s="58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52" t="s">
        <v>8</v>
      </c>
      <c r="H4" s="53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52" t="s">
        <v>9</v>
      </c>
      <c r="H5" s="53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">
      <c r="A6" s="11"/>
      <c r="B6" s="11"/>
      <c r="C6" s="11"/>
      <c r="D6" s="11"/>
      <c r="G6" s="52" t="s">
        <v>10</v>
      </c>
      <c r="H6" s="53"/>
      <c r="I6" s="6">
        <f>SUMIF(B20:B10026,"Arena",F20:F10026)</f>
        <v>20440</v>
      </c>
      <c r="J6" s="12"/>
      <c r="K6" s="8">
        <v>800000</v>
      </c>
      <c r="L6" s="9">
        <f t="shared" si="0"/>
        <v>20.440000000000001</v>
      </c>
    </row>
    <row r="7" spans="1:12" x14ac:dyDescent="0.3">
      <c r="G7" s="52" t="s">
        <v>11</v>
      </c>
      <c r="H7" s="53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">
      <c r="B8" s="56" t="s">
        <v>2</v>
      </c>
      <c r="C8" s="56"/>
      <c r="D8" s="56"/>
      <c r="E8" s="56"/>
      <c r="G8" s="52" t="s">
        <v>12</v>
      </c>
      <c r="H8" s="53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59" t="s">
        <v>33</v>
      </c>
      <c r="C9" s="59"/>
      <c r="D9" s="59"/>
      <c r="E9" s="59"/>
      <c r="G9" s="52" t="s">
        <v>13</v>
      </c>
      <c r="H9" s="53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">
      <c r="B10" s="60"/>
      <c r="C10" s="61"/>
      <c r="D10" s="61"/>
      <c r="E10" s="61"/>
      <c r="G10" s="52" t="s">
        <v>14</v>
      </c>
      <c r="H10" s="53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">
      <c r="G11" s="52" t="s">
        <v>15</v>
      </c>
      <c r="H11" s="53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52" t="s">
        <v>16</v>
      </c>
      <c r="H12" s="53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52" t="s">
        <v>17</v>
      </c>
      <c r="H13" s="53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52" t="s">
        <v>18</v>
      </c>
      <c r="H14" s="53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">
      <c r="G15" s="52" t="s">
        <v>19</v>
      </c>
      <c r="H15" s="53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52" t="s">
        <v>20</v>
      </c>
      <c r="H16" s="53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0</v>
      </c>
      <c r="F18" s="16">
        <f>SUBTOTAL(9,F20:F10026)</f>
        <v>20440</v>
      </c>
      <c r="I18" s="15">
        <f>SUBTOTAL(9,I20:I10026)</f>
        <v>0</v>
      </c>
    </row>
    <row r="19" spans="1:12" ht="59.4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42976</v>
      </c>
      <c r="B20" s="21" t="s">
        <v>10</v>
      </c>
      <c r="C20" s="22" t="s">
        <v>40</v>
      </c>
      <c r="D20" s="23">
        <v>1329633</v>
      </c>
      <c r="E20" s="31"/>
      <c r="F20" s="35">
        <v>20440</v>
      </c>
      <c r="G20" s="26"/>
      <c r="H20" s="33"/>
      <c r="I20" s="34"/>
      <c r="J20" s="29"/>
      <c r="K20" s="30" t="s">
        <v>35</v>
      </c>
      <c r="L20" s="36">
        <v>1</v>
      </c>
    </row>
    <row r="21" spans="1:12" x14ac:dyDescent="0.3">
      <c r="A21" s="20"/>
      <c r="B21" s="21"/>
      <c r="C21" s="22"/>
      <c r="D21" s="23"/>
      <c r="E21" s="24"/>
      <c r="F21" s="25"/>
      <c r="G21" s="26"/>
      <c r="H21" s="27"/>
      <c r="I21" s="28"/>
      <c r="J21" s="29"/>
      <c r="K21" s="30"/>
      <c r="L21" s="22"/>
    </row>
    <row r="22" spans="1:12" x14ac:dyDescent="0.3">
      <c r="A22" s="20"/>
      <c r="B22" s="21"/>
      <c r="C22" s="22"/>
      <c r="D22" s="23"/>
      <c r="E22" s="24"/>
      <c r="F22" s="25"/>
      <c r="G22" s="26"/>
      <c r="H22" s="27"/>
      <c r="I22" s="28"/>
      <c r="J22" s="29"/>
      <c r="K22" s="30"/>
      <c r="L22" s="22"/>
    </row>
    <row r="23" spans="1:12" x14ac:dyDescent="0.3">
      <c r="A23" s="20"/>
      <c r="B23" s="21"/>
      <c r="C23" s="22"/>
      <c r="D23" s="23"/>
      <c r="E23" s="24"/>
      <c r="F23" s="25"/>
      <c r="G23" s="26"/>
      <c r="H23" s="27"/>
      <c r="I23" s="28"/>
      <c r="J23" s="29"/>
      <c r="K23" s="30"/>
      <c r="L23" s="22"/>
    </row>
    <row r="24" spans="1:12" x14ac:dyDescent="0.3">
      <c r="A24" s="20"/>
      <c r="B24" s="21"/>
      <c r="C24" s="22"/>
      <c r="D24" s="23"/>
      <c r="E24" s="24"/>
      <c r="F24" s="25"/>
      <c r="G24" s="26"/>
      <c r="H24" s="27"/>
      <c r="I24" s="28"/>
      <c r="J24" s="29"/>
      <c r="K24" s="30"/>
      <c r="L24" s="22"/>
    </row>
    <row r="25" spans="1:12" x14ac:dyDescent="0.3">
      <c r="A25" s="20"/>
      <c r="B25" s="21"/>
      <c r="C25" s="22"/>
      <c r="D25" s="23"/>
      <c r="E25" s="24"/>
      <c r="F25" s="25"/>
      <c r="G25" s="26"/>
      <c r="H25" s="27"/>
      <c r="I25" s="28"/>
      <c r="J25" s="29"/>
      <c r="K25" s="30"/>
      <c r="L25" s="22"/>
    </row>
    <row r="26" spans="1:12" x14ac:dyDescent="0.3">
      <c r="A26" s="20"/>
      <c r="B26" s="21"/>
      <c r="C26" s="22"/>
      <c r="D26" s="23"/>
      <c r="E26" s="24"/>
      <c r="F26" s="25"/>
      <c r="G26" s="26"/>
      <c r="H26" s="27"/>
      <c r="I26" s="28"/>
      <c r="J26" s="29"/>
      <c r="K26" s="30"/>
      <c r="L26" s="22"/>
    </row>
    <row r="27" spans="1:12" x14ac:dyDescent="0.3">
      <c r="A27" s="20"/>
      <c r="B27" s="21"/>
      <c r="C27" s="22"/>
      <c r="D27" s="23"/>
      <c r="E27" s="24"/>
      <c r="F27" s="25"/>
      <c r="G27" s="26"/>
      <c r="H27" s="27"/>
      <c r="I27" s="28"/>
      <c r="J27" s="29"/>
      <c r="K27" s="30"/>
      <c r="L27" s="22"/>
    </row>
    <row r="28" spans="1:12" x14ac:dyDescent="0.3">
      <c r="A28" s="20"/>
      <c r="B28" s="21"/>
      <c r="C28" s="22"/>
      <c r="D28" s="23"/>
      <c r="E28" s="24"/>
      <c r="F28" s="25"/>
      <c r="G28" s="26"/>
      <c r="H28" s="27"/>
      <c r="I28" s="28"/>
      <c r="J28" s="29"/>
      <c r="K28" s="30"/>
      <c r="L28" s="22"/>
    </row>
    <row r="29" spans="1:12" x14ac:dyDescent="0.3">
      <c r="A29" s="20"/>
      <c r="B29" s="21"/>
      <c r="C29" s="22"/>
      <c r="D29" s="23"/>
      <c r="E29" s="24"/>
      <c r="F29" s="25"/>
      <c r="G29" s="26"/>
      <c r="H29" s="27"/>
      <c r="I29" s="28"/>
      <c r="J29" s="29"/>
      <c r="K29" s="30"/>
      <c r="L29" s="22"/>
    </row>
    <row r="30" spans="1:12" x14ac:dyDescent="0.3">
      <c r="A30" s="20"/>
      <c r="B30" s="21"/>
      <c r="C30" s="22"/>
      <c r="D30" s="23"/>
      <c r="E30" s="24"/>
      <c r="F30" s="25"/>
      <c r="G30" s="26"/>
      <c r="H30" s="27"/>
      <c r="I30" s="28"/>
      <c r="J30" s="29"/>
      <c r="K30" s="30"/>
      <c r="L30" s="22"/>
    </row>
    <row r="31" spans="1:12" x14ac:dyDescent="0.3">
      <c r="A31" s="20"/>
      <c r="B31" s="21"/>
      <c r="C31" s="22"/>
      <c r="D31" s="23"/>
      <c r="E31" s="24"/>
      <c r="F31" s="25"/>
      <c r="G31" s="26"/>
      <c r="H31" s="27"/>
      <c r="I31" s="28"/>
      <c r="J31" s="29"/>
      <c r="K31" s="30"/>
      <c r="L31" s="22"/>
    </row>
    <row r="32" spans="1:12" x14ac:dyDescent="0.3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">
      <c r="A43" s="20"/>
      <c r="B43" s="21"/>
      <c r="C43" s="22"/>
      <c r="D43" s="23"/>
      <c r="E43" s="24"/>
      <c r="F43" s="25"/>
      <c r="G43" s="26"/>
      <c r="H43" s="27"/>
      <c r="I43" s="28"/>
      <c r="J43" s="29"/>
      <c r="K43" s="30"/>
      <c r="L43" s="22"/>
    </row>
    <row r="44" spans="1:12" x14ac:dyDescent="0.3">
      <c r="A44" s="20"/>
      <c r="B44" s="21"/>
      <c r="C44" s="22"/>
      <c r="D44" s="23"/>
      <c r="E44" s="24"/>
      <c r="F44" s="25"/>
      <c r="G44" s="26"/>
      <c r="H44" s="27"/>
      <c r="I44" s="28"/>
      <c r="J44" s="29"/>
      <c r="K44" s="30"/>
      <c r="L44" s="22"/>
    </row>
    <row r="45" spans="1:12" x14ac:dyDescent="0.3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4" priority="1"/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ED19F-63C5-48CE-BC42-CE1FB11B3928}">
  <dimension ref="A1:L59"/>
  <sheetViews>
    <sheetView workbookViewId="0">
      <selection activeCell="A20" sqref="A20:L44"/>
    </sheetView>
  </sheetViews>
  <sheetFormatPr baseColWidth="10" defaultColWidth="8.88671875" defaultRowHeight="14.4" x14ac:dyDescent="0.3"/>
  <cols>
    <col min="1" max="1" width="10.109375" bestFit="1" customWidth="1"/>
    <col min="2" max="2" width="16.88671875" bestFit="1" customWidth="1"/>
    <col min="3" max="3" width="10.77734375" bestFit="1" customWidth="1"/>
    <col min="4" max="4" width="7.88671875" bestFit="1" customWidth="1"/>
    <col min="5" max="5" width="9.21875" bestFit="1" customWidth="1"/>
    <col min="6" max="6" width="8.6640625" bestFit="1" customWidth="1"/>
    <col min="7" max="8" width="8.21875" bestFit="1" customWidth="1"/>
    <col min="9" max="9" width="8.6640625" bestFit="1" customWidth="1"/>
    <col min="10" max="10" width="5.88671875" bestFit="1" customWidth="1"/>
    <col min="11" max="11" width="11.6640625" bestFit="1" customWidth="1"/>
    <col min="12" max="12" width="6.77734375" bestFit="1" customWidth="1"/>
  </cols>
  <sheetData>
    <row r="1" spans="1:12" ht="15" thickBot="1" x14ac:dyDescent="0.35"/>
    <row r="2" spans="1:12" ht="15" thickBot="1" x14ac:dyDescent="0.35">
      <c r="I2" s="54" t="s">
        <v>0</v>
      </c>
      <c r="J2" s="55"/>
      <c r="K2" s="1" t="s">
        <v>1</v>
      </c>
    </row>
    <row r="3" spans="1:12" x14ac:dyDescent="0.3">
      <c r="F3" s="2"/>
      <c r="G3" s="57" t="s">
        <v>3</v>
      </c>
      <c r="H3" s="58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52" t="s">
        <v>8</v>
      </c>
      <c r="H4" s="53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52" t="s">
        <v>9</v>
      </c>
      <c r="H5" s="53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">
      <c r="A6" s="11"/>
      <c r="B6" s="11"/>
      <c r="C6" s="11"/>
      <c r="D6" s="11"/>
      <c r="G6" s="52" t="s">
        <v>10</v>
      </c>
      <c r="H6" s="53"/>
      <c r="I6" s="6">
        <f>SUMIF(B20:B10026,"Arena",F20:F10026)</f>
        <v>45940</v>
      </c>
      <c r="J6" s="12"/>
      <c r="K6" s="8">
        <v>800000</v>
      </c>
      <c r="L6" s="9">
        <f t="shared" si="0"/>
        <v>45.94</v>
      </c>
    </row>
    <row r="7" spans="1:12" x14ac:dyDescent="0.3">
      <c r="G7" s="52" t="s">
        <v>11</v>
      </c>
      <c r="H7" s="53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">
      <c r="B8" s="56" t="s">
        <v>2</v>
      </c>
      <c r="C8" s="56"/>
      <c r="D8" s="56"/>
      <c r="E8" s="56"/>
      <c r="G8" s="52" t="s">
        <v>12</v>
      </c>
      <c r="H8" s="53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59" t="s">
        <v>33</v>
      </c>
      <c r="C9" s="59"/>
      <c r="D9" s="59"/>
      <c r="E9" s="59"/>
      <c r="G9" s="52" t="s">
        <v>13</v>
      </c>
      <c r="H9" s="53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">
      <c r="B10" s="60"/>
      <c r="C10" s="61"/>
      <c r="D10" s="61"/>
      <c r="E10" s="61"/>
      <c r="G10" s="52" t="s">
        <v>14</v>
      </c>
      <c r="H10" s="53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">
      <c r="G11" s="52" t="s">
        <v>15</v>
      </c>
      <c r="H11" s="53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52" t="s">
        <v>16</v>
      </c>
      <c r="H12" s="53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52" t="s">
        <v>17</v>
      </c>
      <c r="H13" s="53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52" t="s">
        <v>18</v>
      </c>
      <c r="H14" s="53"/>
      <c r="I14" s="6">
        <f>SUMIF(B20:B10026,"Lodos de Efluentes",F20:F10026)</f>
        <v>365600</v>
      </c>
      <c r="J14" s="12"/>
      <c r="K14" s="8">
        <v>50000</v>
      </c>
      <c r="L14" s="9">
        <f t="shared" si="0"/>
        <v>365.6</v>
      </c>
    </row>
    <row r="15" spans="1:12" x14ac:dyDescent="0.3">
      <c r="G15" s="52" t="s">
        <v>19</v>
      </c>
      <c r="H15" s="53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52" t="s">
        <v>20</v>
      </c>
      <c r="H16" s="53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820</v>
      </c>
      <c r="F18" s="16">
        <f>SUBTOTAL(9,F20:F10026)</f>
        <v>411540</v>
      </c>
      <c r="I18" s="15">
        <f>SUBTOTAL(9,I20:I10026)</f>
        <v>0</v>
      </c>
    </row>
    <row r="19" spans="1:12" ht="59.4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43005</v>
      </c>
      <c r="B20" s="21" t="s">
        <v>38</v>
      </c>
      <c r="C20" s="22" t="s">
        <v>34</v>
      </c>
      <c r="D20" s="23">
        <v>854243</v>
      </c>
      <c r="E20" s="24">
        <v>40</v>
      </c>
      <c r="F20" s="25">
        <v>25180</v>
      </c>
      <c r="G20" s="26"/>
      <c r="H20" s="27"/>
      <c r="I20" s="28"/>
      <c r="J20" s="29"/>
      <c r="K20" s="30" t="s">
        <v>35</v>
      </c>
      <c r="L20" s="22">
        <v>1</v>
      </c>
    </row>
    <row r="21" spans="1:12" x14ac:dyDescent="0.3">
      <c r="A21" s="20">
        <v>43005</v>
      </c>
      <c r="B21" s="21" t="s">
        <v>38</v>
      </c>
      <c r="C21" s="22" t="s">
        <v>34</v>
      </c>
      <c r="D21" s="23">
        <v>854330</v>
      </c>
      <c r="E21" s="24">
        <v>40</v>
      </c>
      <c r="F21" s="25">
        <v>18650</v>
      </c>
      <c r="G21" s="26"/>
      <c r="H21" s="27"/>
      <c r="I21" s="28"/>
      <c r="J21" s="29"/>
      <c r="K21" s="30" t="s">
        <v>35</v>
      </c>
      <c r="L21" s="22">
        <v>1</v>
      </c>
    </row>
    <row r="22" spans="1:12" x14ac:dyDescent="0.3">
      <c r="A22" s="20">
        <v>43005</v>
      </c>
      <c r="B22" s="21" t="s">
        <v>38</v>
      </c>
      <c r="C22" s="22" t="s">
        <v>34</v>
      </c>
      <c r="D22" s="23">
        <v>854465</v>
      </c>
      <c r="E22" s="24">
        <v>40</v>
      </c>
      <c r="F22" s="25">
        <v>17850</v>
      </c>
      <c r="G22" s="26"/>
      <c r="H22" s="27"/>
      <c r="I22" s="28"/>
      <c r="J22" s="29"/>
      <c r="K22" s="30" t="s">
        <v>35</v>
      </c>
      <c r="L22" s="22">
        <v>1</v>
      </c>
    </row>
    <row r="23" spans="1:12" x14ac:dyDescent="0.3">
      <c r="A23" s="20">
        <v>43006</v>
      </c>
      <c r="B23" s="21" t="s">
        <v>38</v>
      </c>
      <c r="C23" s="22" t="s">
        <v>34</v>
      </c>
      <c r="D23" s="23">
        <v>854621</v>
      </c>
      <c r="E23" s="24">
        <v>40</v>
      </c>
      <c r="F23" s="25">
        <v>20350</v>
      </c>
      <c r="G23" s="26"/>
      <c r="H23" s="27"/>
      <c r="I23" s="28"/>
      <c r="J23" s="29"/>
      <c r="K23" s="30" t="s">
        <v>35</v>
      </c>
      <c r="L23" s="22">
        <v>1</v>
      </c>
    </row>
    <row r="24" spans="1:12" x14ac:dyDescent="0.3">
      <c r="A24" s="20">
        <v>43006</v>
      </c>
      <c r="B24" s="21" t="s">
        <v>38</v>
      </c>
      <c r="C24" s="22" t="s">
        <v>34</v>
      </c>
      <c r="D24" s="23">
        <v>854750</v>
      </c>
      <c r="E24" s="24">
        <v>40</v>
      </c>
      <c r="F24" s="25">
        <v>19380</v>
      </c>
      <c r="G24" s="26"/>
      <c r="H24" s="27"/>
      <c r="I24" s="28"/>
      <c r="J24" s="29"/>
      <c r="K24" s="30" t="s">
        <v>35</v>
      </c>
      <c r="L24" s="22">
        <v>1</v>
      </c>
    </row>
    <row r="25" spans="1:12" x14ac:dyDescent="0.3">
      <c r="A25" s="20">
        <v>43006</v>
      </c>
      <c r="B25" s="21" t="s">
        <v>38</v>
      </c>
      <c r="C25" s="22" t="s">
        <v>34</v>
      </c>
      <c r="D25" s="23">
        <v>854823</v>
      </c>
      <c r="E25" s="24">
        <v>40</v>
      </c>
      <c r="F25" s="25">
        <v>17080</v>
      </c>
      <c r="G25" s="26"/>
      <c r="H25" s="27"/>
      <c r="I25" s="28"/>
      <c r="J25" s="29"/>
      <c r="K25" s="30" t="s">
        <v>35</v>
      </c>
      <c r="L25" s="22">
        <v>1</v>
      </c>
    </row>
    <row r="26" spans="1:12" x14ac:dyDescent="0.3">
      <c r="A26" s="20">
        <v>43006</v>
      </c>
      <c r="B26" s="21" t="s">
        <v>38</v>
      </c>
      <c r="C26" s="22" t="s">
        <v>34</v>
      </c>
      <c r="D26" s="23">
        <v>854598</v>
      </c>
      <c r="E26" s="24">
        <v>40</v>
      </c>
      <c r="F26" s="25">
        <v>17100</v>
      </c>
      <c r="G26" s="26"/>
      <c r="H26" s="27"/>
      <c r="I26" s="28"/>
      <c r="J26" s="29"/>
      <c r="K26" s="30" t="s">
        <v>35</v>
      </c>
      <c r="L26" s="22">
        <v>1</v>
      </c>
    </row>
    <row r="27" spans="1:12" x14ac:dyDescent="0.3">
      <c r="A27" s="20">
        <v>43006</v>
      </c>
      <c r="B27" s="21" t="s">
        <v>38</v>
      </c>
      <c r="C27" s="22" t="s">
        <v>34</v>
      </c>
      <c r="D27" s="23">
        <v>854810</v>
      </c>
      <c r="E27" s="24">
        <v>40</v>
      </c>
      <c r="F27" s="25">
        <v>18410</v>
      </c>
      <c r="G27" s="26"/>
      <c r="H27" s="27"/>
      <c r="I27" s="28"/>
      <c r="J27" s="29"/>
      <c r="K27" s="30" t="s">
        <v>35</v>
      </c>
      <c r="L27" s="22">
        <v>1</v>
      </c>
    </row>
    <row r="28" spans="1:12" x14ac:dyDescent="0.3">
      <c r="A28" s="20">
        <v>43007</v>
      </c>
      <c r="B28" s="21" t="s">
        <v>38</v>
      </c>
      <c r="C28" s="22" t="s">
        <v>34</v>
      </c>
      <c r="D28" s="23">
        <v>855015</v>
      </c>
      <c r="E28" s="24">
        <v>40</v>
      </c>
      <c r="F28" s="25">
        <v>16350</v>
      </c>
      <c r="G28" s="26"/>
      <c r="H28" s="27"/>
      <c r="I28" s="28"/>
      <c r="J28" s="29"/>
      <c r="K28" s="30" t="s">
        <v>35</v>
      </c>
      <c r="L28" s="22">
        <v>1</v>
      </c>
    </row>
    <row r="29" spans="1:12" x14ac:dyDescent="0.3">
      <c r="A29" s="20">
        <v>43007</v>
      </c>
      <c r="B29" s="21" t="s">
        <v>38</v>
      </c>
      <c r="C29" s="22" t="s">
        <v>34</v>
      </c>
      <c r="D29" s="23">
        <v>855216</v>
      </c>
      <c r="E29" s="24">
        <v>40</v>
      </c>
      <c r="F29" s="25">
        <v>13170</v>
      </c>
      <c r="G29" s="26"/>
      <c r="H29" s="27"/>
      <c r="I29" s="28"/>
      <c r="J29" s="29"/>
      <c r="K29" s="30" t="s">
        <v>35</v>
      </c>
      <c r="L29" s="22">
        <v>1</v>
      </c>
    </row>
    <row r="30" spans="1:12" x14ac:dyDescent="0.3">
      <c r="A30" s="20">
        <v>43007</v>
      </c>
      <c r="B30" s="21" t="s">
        <v>38</v>
      </c>
      <c r="C30" s="22" t="s">
        <v>34</v>
      </c>
      <c r="D30" s="23">
        <v>854987</v>
      </c>
      <c r="E30" s="24">
        <v>40</v>
      </c>
      <c r="F30" s="25">
        <v>21270</v>
      </c>
      <c r="G30" s="26"/>
      <c r="H30" s="27"/>
      <c r="I30" s="28"/>
      <c r="J30" s="29"/>
      <c r="K30" s="30" t="s">
        <v>35</v>
      </c>
      <c r="L30" s="22">
        <v>1</v>
      </c>
    </row>
    <row r="31" spans="1:12" x14ac:dyDescent="0.3">
      <c r="A31" s="20">
        <v>43007</v>
      </c>
      <c r="B31" s="21" t="s">
        <v>38</v>
      </c>
      <c r="C31" s="22" t="s">
        <v>34</v>
      </c>
      <c r="D31" s="23">
        <v>855045</v>
      </c>
      <c r="E31" s="24">
        <v>40</v>
      </c>
      <c r="F31" s="25">
        <v>16870</v>
      </c>
      <c r="G31" s="26"/>
      <c r="H31" s="27"/>
      <c r="I31" s="28"/>
      <c r="J31" s="29"/>
      <c r="K31" s="30" t="s">
        <v>35</v>
      </c>
      <c r="L31" s="22">
        <v>1</v>
      </c>
    </row>
    <row r="32" spans="1:12" x14ac:dyDescent="0.3">
      <c r="A32" s="20">
        <v>43007</v>
      </c>
      <c r="B32" s="21" t="s">
        <v>38</v>
      </c>
      <c r="C32" s="22" t="s">
        <v>34</v>
      </c>
      <c r="D32" s="23">
        <v>855211</v>
      </c>
      <c r="E32" s="24">
        <v>40</v>
      </c>
      <c r="F32" s="25">
        <v>15170</v>
      </c>
      <c r="G32" s="26"/>
      <c r="H32" s="27"/>
      <c r="I32" s="28"/>
      <c r="J32" s="29"/>
      <c r="K32" s="30" t="s">
        <v>35</v>
      </c>
      <c r="L32" s="22">
        <v>1</v>
      </c>
    </row>
    <row r="33" spans="1:12" x14ac:dyDescent="0.3">
      <c r="A33" s="20">
        <v>43007</v>
      </c>
      <c r="B33" s="21" t="s">
        <v>38</v>
      </c>
      <c r="C33" s="22" t="s">
        <v>34</v>
      </c>
      <c r="D33" s="23">
        <v>855204</v>
      </c>
      <c r="E33" s="24">
        <v>40</v>
      </c>
      <c r="F33" s="25">
        <v>17640</v>
      </c>
      <c r="G33" s="26"/>
      <c r="H33" s="27"/>
      <c r="I33" s="28"/>
      <c r="J33" s="29"/>
      <c r="K33" s="30" t="s">
        <v>35</v>
      </c>
      <c r="L33" s="22">
        <v>1</v>
      </c>
    </row>
    <row r="34" spans="1:12" x14ac:dyDescent="0.3">
      <c r="A34" s="20">
        <v>43008</v>
      </c>
      <c r="B34" s="21" t="s">
        <v>38</v>
      </c>
      <c r="C34" s="22" t="s">
        <v>34</v>
      </c>
      <c r="D34" s="23">
        <v>855462</v>
      </c>
      <c r="E34" s="24">
        <v>40</v>
      </c>
      <c r="F34" s="25">
        <v>17610</v>
      </c>
      <c r="G34" s="26"/>
      <c r="H34" s="27"/>
      <c r="I34" s="28"/>
      <c r="J34" s="29"/>
      <c r="K34" s="30" t="s">
        <v>35</v>
      </c>
      <c r="L34" s="22">
        <v>1</v>
      </c>
    </row>
    <row r="35" spans="1:12" x14ac:dyDescent="0.3">
      <c r="A35" s="20">
        <v>43008</v>
      </c>
      <c r="B35" s="21" t="s">
        <v>38</v>
      </c>
      <c r="C35" s="22" t="s">
        <v>34</v>
      </c>
      <c r="D35" s="23">
        <v>855494</v>
      </c>
      <c r="E35" s="24">
        <v>40</v>
      </c>
      <c r="F35" s="25">
        <v>18090</v>
      </c>
      <c r="G35" s="26"/>
      <c r="H35" s="27"/>
      <c r="I35" s="28"/>
      <c r="J35" s="29"/>
      <c r="K35" s="30" t="s">
        <v>35</v>
      </c>
      <c r="L35" s="22">
        <v>1</v>
      </c>
    </row>
    <row r="36" spans="1:12" x14ac:dyDescent="0.3">
      <c r="A36" s="20">
        <v>43008</v>
      </c>
      <c r="B36" s="21" t="s">
        <v>38</v>
      </c>
      <c r="C36" s="22" t="s">
        <v>34</v>
      </c>
      <c r="D36" s="23">
        <v>855520</v>
      </c>
      <c r="E36" s="24">
        <v>40</v>
      </c>
      <c r="F36" s="25">
        <v>14880</v>
      </c>
      <c r="G36" s="26"/>
      <c r="H36" s="27"/>
      <c r="I36" s="28"/>
      <c r="J36" s="29"/>
      <c r="K36" s="30" t="s">
        <v>35</v>
      </c>
      <c r="L36" s="22">
        <v>1</v>
      </c>
    </row>
    <row r="37" spans="1:12" x14ac:dyDescent="0.3">
      <c r="A37" s="20">
        <v>43008</v>
      </c>
      <c r="B37" s="21" t="s">
        <v>38</v>
      </c>
      <c r="C37" s="22" t="s">
        <v>34</v>
      </c>
      <c r="D37" s="23">
        <v>855378</v>
      </c>
      <c r="E37" s="24">
        <v>20</v>
      </c>
      <c r="F37" s="25">
        <v>8490</v>
      </c>
      <c r="G37" s="26"/>
      <c r="H37" s="27"/>
      <c r="I37" s="28"/>
      <c r="J37" s="29"/>
      <c r="K37" s="30" t="s">
        <v>35</v>
      </c>
      <c r="L37" s="22">
        <v>1</v>
      </c>
    </row>
    <row r="38" spans="1:12" x14ac:dyDescent="0.3">
      <c r="A38" s="20">
        <v>43008</v>
      </c>
      <c r="B38" s="21" t="s">
        <v>38</v>
      </c>
      <c r="C38" s="22" t="s">
        <v>34</v>
      </c>
      <c r="D38" s="23">
        <v>855386</v>
      </c>
      <c r="E38" s="24">
        <v>20</v>
      </c>
      <c r="F38" s="25">
        <v>10720</v>
      </c>
      <c r="G38" s="26"/>
      <c r="H38" s="27"/>
      <c r="I38" s="28"/>
      <c r="J38" s="29"/>
      <c r="K38" s="30" t="s">
        <v>35</v>
      </c>
      <c r="L38" s="22">
        <v>1</v>
      </c>
    </row>
    <row r="39" spans="1:12" x14ac:dyDescent="0.3">
      <c r="A39" s="20">
        <v>43008</v>
      </c>
      <c r="B39" s="21" t="s">
        <v>38</v>
      </c>
      <c r="C39" s="22" t="s">
        <v>34</v>
      </c>
      <c r="D39" s="23">
        <v>855466</v>
      </c>
      <c r="E39" s="24">
        <v>20</v>
      </c>
      <c r="F39" s="25">
        <v>8190</v>
      </c>
      <c r="G39" s="26"/>
      <c r="H39" s="27"/>
      <c r="I39" s="28"/>
      <c r="J39" s="29"/>
      <c r="K39" s="30" t="s">
        <v>35</v>
      </c>
      <c r="L39" s="22">
        <v>1</v>
      </c>
    </row>
    <row r="40" spans="1:12" x14ac:dyDescent="0.3">
      <c r="A40" s="20">
        <v>43008</v>
      </c>
      <c r="B40" s="21" t="s">
        <v>38</v>
      </c>
      <c r="C40" s="22" t="s">
        <v>34</v>
      </c>
      <c r="D40" s="23">
        <v>855469</v>
      </c>
      <c r="E40" s="24">
        <v>20</v>
      </c>
      <c r="F40" s="25">
        <v>8020</v>
      </c>
      <c r="G40" s="26"/>
      <c r="H40" s="27"/>
      <c r="I40" s="28"/>
      <c r="J40" s="29"/>
      <c r="K40" s="30" t="s">
        <v>35</v>
      </c>
      <c r="L40" s="22">
        <v>1</v>
      </c>
    </row>
    <row r="41" spans="1:12" x14ac:dyDescent="0.3">
      <c r="A41" s="20">
        <v>43008</v>
      </c>
      <c r="B41" s="21" t="s">
        <v>38</v>
      </c>
      <c r="C41" s="22" t="s">
        <v>34</v>
      </c>
      <c r="D41" s="23">
        <v>855529</v>
      </c>
      <c r="E41" s="24">
        <v>40</v>
      </c>
      <c r="F41" s="25">
        <v>14500</v>
      </c>
      <c r="G41" s="26"/>
      <c r="H41" s="27"/>
      <c r="I41" s="28"/>
      <c r="J41" s="29"/>
      <c r="K41" s="30" t="s">
        <v>35</v>
      </c>
      <c r="L41" s="22">
        <v>1</v>
      </c>
    </row>
    <row r="42" spans="1:12" x14ac:dyDescent="0.3">
      <c r="A42" s="20">
        <v>43008</v>
      </c>
      <c r="B42" s="21" t="s">
        <v>38</v>
      </c>
      <c r="C42" s="22" t="s">
        <v>34</v>
      </c>
      <c r="D42" s="23">
        <v>855537</v>
      </c>
      <c r="E42" s="24">
        <v>20</v>
      </c>
      <c r="F42" s="25">
        <v>10630</v>
      </c>
      <c r="G42" s="26"/>
      <c r="H42" s="27"/>
      <c r="I42" s="28"/>
      <c r="J42" s="29"/>
      <c r="K42" s="30" t="s">
        <v>35</v>
      </c>
      <c r="L42" s="22">
        <v>1</v>
      </c>
    </row>
    <row r="43" spans="1:12" x14ac:dyDescent="0.3">
      <c r="A43" s="20">
        <v>42985</v>
      </c>
      <c r="B43" s="21" t="s">
        <v>10</v>
      </c>
      <c r="C43" s="22" t="s">
        <v>40</v>
      </c>
      <c r="D43" s="23">
        <v>1339722</v>
      </c>
      <c r="E43" s="31"/>
      <c r="F43" s="35">
        <v>22680</v>
      </c>
      <c r="G43" s="26"/>
      <c r="H43" s="33"/>
      <c r="I43" s="34"/>
      <c r="J43" s="29"/>
      <c r="K43" s="30" t="s">
        <v>35</v>
      </c>
      <c r="L43" s="36">
        <v>1</v>
      </c>
    </row>
    <row r="44" spans="1:12" x14ac:dyDescent="0.3">
      <c r="A44" s="20">
        <v>42990</v>
      </c>
      <c r="B44" s="21" t="s">
        <v>10</v>
      </c>
      <c r="C44" s="22" t="s">
        <v>40</v>
      </c>
      <c r="D44" s="23">
        <v>1343868</v>
      </c>
      <c r="E44" s="31"/>
      <c r="F44" s="35">
        <v>23260</v>
      </c>
      <c r="G44" s="26"/>
      <c r="H44" s="33"/>
      <c r="I44" s="34"/>
      <c r="J44" s="29"/>
      <c r="K44" s="30" t="s">
        <v>35</v>
      </c>
      <c r="L44" s="36">
        <v>1</v>
      </c>
    </row>
    <row r="45" spans="1:12" x14ac:dyDescent="0.3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3" priority="1"/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23B76-72F1-492C-8922-E5F2DEDAC033}">
  <dimension ref="A1:L232"/>
  <sheetViews>
    <sheetView workbookViewId="0">
      <selection activeCell="A20" sqref="A20:L232"/>
    </sheetView>
  </sheetViews>
  <sheetFormatPr baseColWidth="10" defaultColWidth="8.88671875" defaultRowHeight="14.4" x14ac:dyDescent="0.3"/>
  <cols>
    <col min="1" max="1" width="10.109375" bestFit="1" customWidth="1"/>
    <col min="2" max="2" width="16.88671875" bestFit="1" customWidth="1"/>
    <col min="3" max="3" width="10.77734375" bestFit="1" customWidth="1"/>
    <col min="4" max="4" width="7.88671875" bestFit="1" customWidth="1"/>
    <col min="5" max="5" width="9.21875" bestFit="1" customWidth="1"/>
    <col min="6" max="6" width="8.6640625" bestFit="1" customWidth="1"/>
    <col min="7" max="8" width="8.21875" bestFit="1" customWidth="1"/>
    <col min="9" max="9" width="8.6640625" bestFit="1" customWidth="1"/>
    <col min="10" max="10" width="5.88671875" bestFit="1" customWidth="1"/>
    <col min="11" max="11" width="11.6640625" bestFit="1" customWidth="1"/>
    <col min="12" max="12" width="6.77734375" bestFit="1" customWidth="1"/>
  </cols>
  <sheetData>
    <row r="1" spans="1:12" ht="15" thickBot="1" x14ac:dyDescent="0.35"/>
    <row r="2" spans="1:12" ht="15" thickBot="1" x14ac:dyDescent="0.35">
      <c r="I2" s="54" t="s">
        <v>0</v>
      </c>
      <c r="J2" s="55"/>
      <c r="K2" s="1" t="s">
        <v>1</v>
      </c>
    </row>
    <row r="3" spans="1:12" x14ac:dyDescent="0.3">
      <c r="F3" s="2"/>
      <c r="G3" s="57" t="s">
        <v>3</v>
      </c>
      <c r="H3" s="58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52" t="s">
        <v>8</v>
      </c>
      <c r="H4" s="53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52" t="s">
        <v>9</v>
      </c>
      <c r="H5" s="53"/>
      <c r="I5" s="6">
        <f>SUMIF(B20:B10026,"Corteza Sucia",F20:F10026)</f>
        <v>2152610</v>
      </c>
      <c r="J5" s="7">
        <f>SUMIF(B20:B10026,"Corteza Sucia",I20:I10026)</f>
        <v>5652</v>
      </c>
      <c r="K5" s="8">
        <v>3000</v>
      </c>
      <c r="L5" s="9">
        <f t="shared" ref="L5:L16" si="0">I5/1000</f>
        <v>2152.61</v>
      </c>
    </row>
    <row r="6" spans="1:12" x14ac:dyDescent="0.3">
      <c r="A6" s="11"/>
      <c r="B6" s="11"/>
      <c r="C6" s="11"/>
      <c r="D6" s="11"/>
      <c r="G6" s="52" t="s">
        <v>10</v>
      </c>
      <c r="H6" s="53"/>
      <c r="I6" s="6">
        <f>SUMIF(B20:B10026,"Arena",F20:F10026)</f>
        <v>152340</v>
      </c>
      <c r="J6" s="12"/>
      <c r="K6" s="8">
        <v>800000</v>
      </c>
      <c r="L6" s="9">
        <f t="shared" si="0"/>
        <v>152.34</v>
      </c>
    </row>
    <row r="7" spans="1:12" x14ac:dyDescent="0.3">
      <c r="G7" s="52" t="s">
        <v>11</v>
      </c>
      <c r="H7" s="53"/>
      <c r="I7" s="6">
        <f>SUMIF(B20:B10026,"Ceniza",F20:F10026)</f>
        <v>181920</v>
      </c>
      <c r="J7" s="12"/>
      <c r="K7" s="8">
        <v>3200000</v>
      </c>
      <c r="L7" s="9">
        <f t="shared" si="0"/>
        <v>181.92</v>
      </c>
    </row>
    <row r="8" spans="1:12" x14ac:dyDescent="0.3">
      <c r="B8" s="56" t="s">
        <v>2</v>
      </c>
      <c r="C8" s="56"/>
      <c r="D8" s="56"/>
      <c r="E8" s="56"/>
      <c r="G8" s="52" t="s">
        <v>12</v>
      </c>
      <c r="H8" s="53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59" t="s">
        <v>33</v>
      </c>
      <c r="C9" s="59"/>
      <c r="D9" s="59"/>
      <c r="E9" s="59"/>
      <c r="G9" s="52" t="s">
        <v>13</v>
      </c>
      <c r="H9" s="53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">
      <c r="B10" s="60"/>
      <c r="C10" s="61"/>
      <c r="D10" s="61"/>
      <c r="E10" s="61"/>
      <c r="G10" s="52" t="s">
        <v>14</v>
      </c>
      <c r="H10" s="53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">
      <c r="G11" s="52" t="s">
        <v>15</v>
      </c>
      <c r="H11" s="53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52" t="s">
        <v>16</v>
      </c>
      <c r="H12" s="53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52" t="s">
        <v>17</v>
      </c>
      <c r="H13" s="53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52" t="s">
        <v>18</v>
      </c>
      <c r="H14" s="53"/>
      <c r="I14" s="6">
        <f>SUMIF(B20:B10026,"Lodos de Efluentes",F20:F10026)</f>
        <v>600290</v>
      </c>
      <c r="J14" s="12"/>
      <c r="K14" s="8">
        <v>50000</v>
      </c>
      <c r="L14" s="9">
        <f t="shared" si="0"/>
        <v>600.29</v>
      </c>
    </row>
    <row r="15" spans="1:12" x14ac:dyDescent="0.3">
      <c r="G15" s="52" t="s">
        <v>19</v>
      </c>
      <c r="H15" s="53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52" t="s">
        <v>20</v>
      </c>
      <c r="H16" s="53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7640</v>
      </c>
      <c r="F18" s="16">
        <f>SUBTOTAL(9,F20:F10026)</f>
        <v>3087160</v>
      </c>
      <c r="I18" s="15">
        <f>SUBTOTAL(9,I20:I10026)</f>
        <v>5652</v>
      </c>
    </row>
    <row r="19" spans="1:12" ht="59.4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43009</v>
      </c>
      <c r="B20" s="21" t="s">
        <v>38</v>
      </c>
      <c r="C20" s="22" t="s">
        <v>34</v>
      </c>
      <c r="D20" s="23">
        <v>855714</v>
      </c>
      <c r="E20" s="24">
        <v>40</v>
      </c>
      <c r="F20" s="25">
        <v>17250</v>
      </c>
      <c r="G20" s="26"/>
      <c r="H20" s="27"/>
      <c r="I20" s="28"/>
      <c r="J20" s="29"/>
      <c r="K20" s="30" t="s">
        <v>35</v>
      </c>
      <c r="L20" s="22">
        <v>1</v>
      </c>
    </row>
    <row r="21" spans="1:12" x14ac:dyDescent="0.3">
      <c r="A21" s="20">
        <v>43009</v>
      </c>
      <c r="B21" s="21" t="s">
        <v>38</v>
      </c>
      <c r="C21" s="22" t="s">
        <v>34</v>
      </c>
      <c r="D21" s="23">
        <v>855718</v>
      </c>
      <c r="E21" s="24">
        <v>40</v>
      </c>
      <c r="F21" s="25">
        <v>15010</v>
      </c>
      <c r="G21" s="26"/>
      <c r="H21" s="27"/>
      <c r="I21" s="28"/>
      <c r="J21" s="29"/>
      <c r="K21" s="30" t="s">
        <v>35</v>
      </c>
      <c r="L21" s="22">
        <v>1</v>
      </c>
    </row>
    <row r="22" spans="1:12" x14ac:dyDescent="0.3">
      <c r="A22" s="20">
        <v>43009</v>
      </c>
      <c r="B22" s="21" t="s">
        <v>38</v>
      </c>
      <c r="C22" s="22" t="s">
        <v>34</v>
      </c>
      <c r="D22" s="23">
        <v>855676</v>
      </c>
      <c r="E22" s="24">
        <v>40</v>
      </c>
      <c r="F22" s="25">
        <v>16610</v>
      </c>
      <c r="G22" s="26"/>
      <c r="H22" s="27"/>
      <c r="I22" s="28"/>
      <c r="J22" s="29"/>
      <c r="K22" s="30" t="s">
        <v>35</v>
      </c>
      <c r="L22" s="22">
        <v>1</v>
      </c>
    </row>
    <row r="23" spans="1:12" x14ac:dyDescent="0.3">
      <c r="A23" s="20">
        <v>43009</v>
      </c>
      <c r="B23" s="21" t="s">
        <v>38</v>
      </c>
      <c r="C23" s="22" t="s">
        <v>34</v>
      </c>
      <c r="D23" s="23">
        <v>855710</v>
      </c>
      <c r="E23" s="24">
        <v>40</v>
      </c>
      <c r="F23" s="25">
        <v>17420</v>
      </c>
      <c r="G23" s="26"/>
      <c r="H23" s="27"/>
      <c r="I23" s="28"/>
      <c r="J23" s="29"/>
      <c r="K23" s="30" t="s">
        <v>35</v>
      </c>
      <c r="L23" s="22">
        <v>1</v>
      </c>
    </row>
    <row r="24" spans="1:12" x14ac:dyDescent="0.3">
      <c r="A24" s="20">
        <v>43009</v>
      </c>
      <c r="B24" s="21" t="s">
        <v>38</v>
      </c>
      <c r="C24" s="22" t="s">
        <v>34</v>
      </c>
      <c r="D24" s="23">
        <v>855716</v>
      </c>
      <c r="E24" s="24">
        <v>40</v>
      </c>
      <c r="F24" s="25">
        <v>15520</v>
      </c>
      <c r="G24" s="26"/>
      <c r="H24" s="27"/>
      <c r="I24" s="28"/>
      <c r="J24" s="29"/>
      <c r="K24" s="30" t="s">
        <v>35</v>
      </c>
      <c r="L24" s="22">
        <v>1</v>
      </c>
    </row>
    <row r="25" spans="1:12" x14ac:dyDescent="0.3">
      <c r="A25" s="20">
        <v>43009</v>
      </c>
      <c r="B25" s="21" t="s">
        <v>38</v>
      </c>
      <c r="C25" s="22" t="s">
        <v>34</v>
      </c>
      <c r="D25" s="23">
        <v>855675</v>
      </c>
      <c r="E25" s="24">
        <v>20</v>
      </c>
      <c r="F25" s="25">
        <v>10310</v>
      </c>
      <c r="G25" s="26"/>
      <c r="H25" s="27"/>
      <c r="I25" s="28"/>
      <c r="J25" s="29"/>
      <c r="K25" s="30" t="s">
        <v>35</v>
      </c>
      <c r="L25" s="22">
        <v>1</v>
      </c>
    </row>
    <row r="26" spans="1:12" x14ac:dyDescent="0.3">
      <c r="A26" s="20">
        <v>43009</v>
      </c>
      <c r="B26" s="21" t="s">
        <v>38</v>
      </c>
      <c r="C26" s="22" t="s">
        <v>34</v>
      </c>
      <c r="D26" s="23">
        <v>855677</v>
      </c>
      <c r="E26" s="24">
        <v>20</v>
      </c>
      <c r="F26" s="25">
        <v>10010</v>
      </c>
      <c r="G26" s="26"/>
      <c r="H26" s="27"/>
      <c r="I26" s="28"/>
      <c r="J26" s="29"/>
      <c r="K26" s="30" t="s">
        <v>35</v>
      </c>
      <c r="L26" s="22">
        <v>1</v>
      </c>
    </row>
    <row r="27" spans="1:12" x14ac:dyDescent="0.3">
      <c r="A27" s="20">
        <v>43009</v>
      </c>
      <c r="B27" s="21" t="s">
        <v>38</v>
      </c>
      <c r="C27" s="22" t="s">
        <v>34</v>
      </c>
      <c r="D27" s="23">
        <v>855694</v>
      </c>
      <c r="E27" s="24">
        <v>20</v>
      </c>
      <c r="F27" s="25">
        <v>8570</v>
      </c>
      <c r="G27" s="26"/>
      <c r="H27" s="27"/>
      <c r="I27" s="28"/>
      <c r="J27" s="29"/>
      <c r="K27" s="30" t="s">
        <v>35</v>
      </c>
      <c r="L27" s="22">
        <v>1</v>
      </c>
    </row>
    <row r="28" spans="1:12" x14ac:dyDescent="0.3">
      <c r="A28" s="20">
        <v>43009</v>
      </c>
      <c r="B28" s="21" t="s">
        <v>38</v>
      </c>
      <c r="C28" s="22" t="s">
        <v>34</v>
      </c>
      <c r="D28" s="23">
        <v>855719</v>
      </c>
      <c r="E28" s="24">
        <v>40</v>
      </c>
      <c r="F28" s="25">
        <v>16540</v>
      </c>
      <c r="G28" s="26"/>
      <c r="H28" s="27"/>
      <c r="I28" s="28"/>
      <c r="J28" s="29"/>
      <c r="K28" s="30" t="s">
        <v>35</v>
      </c>
      <c r="L28" s="22">
        <v>1</v>
      </c>
    </row>
    <row r="29" spans="1:12" x14ac:dyDescent="0.3">
      <c r="A29" s="20">
        <v>43009</v>
      </c>
      <c r="B29" s="21" t="s">
        <v>38</v>
      </c>
      <c r="C29" s="22" t="s">
        <v>34</v>
      </c>
      <c r="D29" s="23">
        <v>855695</v>
      </c>
      <c r="E29" s="24">
        <v>20</v>
      </c>
      <c r="F29" s="25">
        <v>8500</v>
      </c>
      <c r="G29" s="26"/>
      <c r="H29" s="27"/>
      <c r="I29" s="28"/>
      <c r="J29" s="29"/>
      <c r="K29" s="30" t="s">
        <v>35</v>
      </c>
      <c r="L29" s="22">
        <v>1</v>
      </c>
    </row>
    <row r="30" spans="1:12" x14ac:dyDescent="0.3">
      <c r="A30" s="20">
        <v>43009</v>
      </c>
      <c r="B30" s="21" t="s">
        <v>38</v>
      </c>
      <c r="C30" s="22" t="s">
        <v>34</v>
      </c>
      <c r="D30" s="23">
        <v>855712</v>
      </c>
      <c r="E30" s="24">
        <v>20</v>
      </c>
      <c r="F30" s="25">
        <v>9710</v>
      </c>
      <c r="G30" s="26"/>
      <c r="H30" s="27"/>
      <c r="I30" s="28"/>
      <c r="J30" s="29"/>
      <c r="K30" s="30" t="s">
        <v>35</v>
      </c>
      <c r="L30" s="22">
        <v>1</v>
      </c>
    </row>
    <row r="31" spans="1:12" x14ac:dyDescent="0.3">
      <c r="A31" s="20">
        <v>43009</v>
      </c>
      <c r="B31" s="21" t="s">
        <v>38</v>
      </c>
      <c r="C31" s="22" t="s">
        <v>34</v>
      </c>
      <c r="D31" s="23">
        <v>855713</v>
      </c>
      <c r="E31" s="24">
        <v>20</v>
      </c>
      <c r="F31" s="25">
        <v>9950</v>
      </c>
      <c r="G31" s="26"/>
      <c r="H31" s="27"/>
      <c r="I31" s="28"/>
      <c r="J31" s="29"/>
      <c r="K31" s="30" t="s">
        <v>35</v>
      </c>
      <c r="L31" s="22">
        <v>1</v>
      </c>
    </row>
    <row r="32" spans="1:12" x14ac:dyDescent="0.3">
      <c r="A32" s="20">
        <v>43009</v>
      </c>
      <c r="B32" s="21" t="s">
        <v>38</v>
      </c>
      <c r="C32" s="22" t="s">
        <v>34</v>
      </c>
      <c r="D32" s="23">
        <v>855717</v>
      </c>
      <c r="E32" s="24">
        <v>40</v>
      </c>
      <c r="F32" s="25">
        <v>18460</v>
      </c>
      <c r="G32" s="26"/>
      <c r="H32" s="27"/>
      <c r="I32" s="28"/>
      <c r="J32" s="29"/>
      <c r="K32" s="30" t="s">
        <v>35</v>
      </c>
      <c r="L32" s="22">
        <v>1</v>
      </c>
    </row>
    <row r="33" spans="1:12" x14ac:dyDescent="0.3">
      <c r="A33" s="20">
        <v>43010</v>
      </c>
      <c r="B33" s="21" t="s">
        <v>38</v>
      </c>
      <c r="C33" s="22" t="s">
        <v>34</v>
      </c>
      <c r="D33" s="23">
        <v>855813</v>
      </c>
      <c r="E33" s="24">
        <v>40</v>
      </c>
      <c r="F33" s="25">
        <v>15410</v>
      </c>
      <c r="G33" s="26"/>
      <c r="H33" s="27"/>
      <c r="I33" s="28"/>
      <c r="J33" s="29"/>
      <c r="K33" s="30" t="s">
        <v>35</v>
      </c>
      <c r="L33" s="22">
        <v>1</v>
      </c>
    </row>
    <row r="34" spans="1:12" x14ac:dyDescent="0.3">
      <c r="A34" s="20">
        <v>43010</v>
      </c>
      <c r="B34" s="21" t="s">
        <v>38</v>
      </c>
      <c r="C34" s="22" t="s">
        <v>34</v>
      </c>
      <c r="D34" s="23">
        <v>855918</v>
      </c>
      <c r="E34" s="24">
        <v>40</v>
      </c>
      <c r="F34" s="25">
        <v>20670</v>
      </c>
      <c r="G34" s="26"/>
      <c r="H34" s="27"/>
      <c r="I34" s="28"/>
      <c r="J34" s="29"/>
      <c r="K34" s="30" t="s">
        <v>35</v>
      </c>
      <c r="L34" s="22">
        <v>1</v>
      </c>
    </row>
    <row r="35" spans="1:12" x14ac:dyDescent="0.3">
      <c r="A35" s="20">
        <v>43010</v>
      </c>
      <c r="B35" s="21" t="s">
        <v>38</v>
      </c>
      <c r="C35" s="22" t="s">
        <v>34</v>
      </c>
      <c r="D35" s="23">
        <v>856015</v>
      </c>
      <c r="E35" s="24">
        <v>40</v>
      </c>
      <c r="F35" s="25">
        <v>19450</v>
      </c>
      <c r="G35" s="26"/>
      <c r="H35" s="27"/>
      <c r="I35" s="28"/>
      <c r="J35" s="29"/>
      <c r="K35" s="30" t="s">
        <v>35</v>
      </c>
      <c r="L35" s="22">
        <v>1</v>
      </c>
    </row>
    <row r="36" spans="1:12" x14ac:dyDescent="0.3">
      <c r="A36" s="20">
        <v>43010</v>
      </c>
      <c r="B36" s="21" t="s">
        <v>38</v>
      </c>
      <c r="C36" s="22" t="s">
        <v>34</v>
      </c>
      <c r="D36" s="23">
        <v>855929</v>
      </c>
      <c r="E36" s="24">
        <v>20</v>
      </c>
      <c r="F36" s="25">
        <v>9810</v>
      </c>
      <c r="G36" s="26"/>
      <c r="H36" s="27"/>
      <c r="I36" s="28"/>
      <c r="J36" s="29"/>
      <c r="K36" s="30" t="s">
        <v>35</v>
      </c>
      <c r="L36" s="22">
        <v>1</v>
      </c>
    </row>
    <row r="37" spans="1:12" x14ac:dyDescent="0.3">
      <c r="A37" s="20">
        <v>43010</v>
      </c>
      <c r="B37" s="21" t="s">
        <v>38</v>
      </c>
      <c r="C37" s="22" t="s">
        <v>34</v>
      </c>
      <c r="D37" s="23">
        <v>855843</v>
      </c>
      <c r="E37" s="24">
        <v>20</v>
      </c>
      <c r="F37" s="25">
        <v>10490</v>
      </c>
      <c r="G37" s="26"/>
      <c r="H37" s="27"/>
      <c r="I37" s="28"/>
      <c r="J37" s="29"/>
      <c r="K37" s="30" t="s">
        <v>35</v>
      </c>
      <c r="L37" s="22">
        <v>1</v>
      </c>
    </row>
    <row r="38" spans="1:12" x14ac:dyDescent="0.3">
      <c r="A38" s="20">
        <v>43010</v>
      </c>
      <c r="B38" s="21" t="s">
        <v>38</v>
      </c>
      <c r="C38" s="22" t="s">
        <v>34</v>
      </c>
      <c r="D38" s="23">
        <v>856015</v>
      </c>
      <c r="E38" s="24">
        <v>40</v>
      </c>
      <c r="F38" s="25">
        <v>19450</v>
      </c>
      <c r="G38" s="26"/>
      <c r="H38" s="27"/>
      <c r="I38" s="28"/>
      <c r="J38" s="29"/>
      <c r="K38" s="30" t="s">
        <v>35</v>
      </c>
      <c r="L38" s="22">
        <v>1</v>
      </c>
    </row>
    <row r="39" spans="1:12" x14ac:dyDescent="0.3">
      <c r="A39" s="20">
        <v>43010</v>
      </c>
      <c r="B39" s="21" t="s">
        <v>38</v>
      </c>
      <c r="C39" s="22" t="s">
        <v>34</v>
      </c>
      <c r="D39" s="23">
        <v>855851</v>
      </c>
      <c r="E39" s="24">
        <v>40</v>
      </c>
      <c r="F39" s="25">
        <v>20990</v>
      </c>
      <c r="G39" s="26"/>
      <c r="H39" s="27"/>
      <c r="I39" s="28"/>
      <c r="J39" s="29"/>
      <c r="K39" s="30" t="s">
        <v>35</v>
      </c>
      <c r="L39" s="22">
        <v>1</v>
      </c>
    </row>
    <row r="40" spans="1:12" x14ac:dyDescent="0.3">
      <c r="A40" s="20">
        <v>43010</v>
      </c>
      <c r="B40" s="21" t="s">
        <v>38</v>
      </c>
      <c r="C40" s="22" t="s">
        <v>34</v>
      </c>
      <c r="D40" s="23">
        <v>855980</v>
      </c>
      <c r="E40" s="24">
        <v>40</v>
      </c>
      <c r="F40" s="25">
        <v>14430</v>
      </c>
      <c r="G40" s="26"/>
      <c r="H40" s="27"/>
      <c r="I40" s="28"/>
      <c r="J40" s="29"/>
      <c r="K40" s="30" t="s">
        <v>35</v>
      </c>
      <c r="L40" s="22">
        <v>1</v>
      </c>
    </row>
    <row r="41" spans="1:12" x14ac:dyDescent="0.3">
      <c r="A41" s="20">
        <v>43010</v>
      </c>
      <c r="B41" s="21" t="s">
        <v>38</v>
      </c>
      <c r="C41" s="22" t="s">
        <v>34</v>
      </c>
      <c r="D41" s="23">
        <v>856033</v>
      </c>
      <c r="E41" s="24">
        <v>40</v>
      </c>
      <c r="F41" s="25">
        <v>14380</v>
      </c>
      <c r="G41" s="26"/>
      <c r="H41" s="27"/>
      <c r="I41" s="28"/>
      <c r="J41" s="29"/>
      <c r="K41" s="30" t="s">
        <v>35</v>
      </c>
      <c r="L41" s="22">
        <v>1</v>
      </c>
    </row>
    <row r="42" spans="1:12" x14ac:dyDescent="0.3">
      <c r="A42" s="20">
        <v>43011</v>
      </c>
      <c r="B42" s="21" t="s">
        <v>38</v>
      </c>
      <c r="C42" s="22" t="s">
        <v>34</v>
      </c>
      <c r="D42" s="23">
        <v>856152</v>
      </c>
      <c r="E42" s="24">
        <v>40</v>
      </c>
      <c r="F42" s="25">
        <v>16500</v>
      </c>
      <c r="G42" s="26"/>
      <c r="H42" s="27"/>
      <c r="I42" s="28"/>
      <c r="J42" s="29"/>
      <c r="K42" s="30" t="s">
        <v>35</v>
      </c>
      <c r="L42" s="22">
        <v>1</v>
      </c>
    </row>
    <row r="43" spans="1:12" x14ac:dyDescent="0.3">
      <c r="A43" s="20">
        <v>43011</v>
      </c>
      <c r="B43" s="21" t="s">
        <v>38</v>
      </c>
      <c r="C43" s="22" t="s">
        <v>34</v>
      </c>
      <c r="D43" s="23">
        <v>856241</v>
      </c>
      <c r="E43" s="24">
        <v>40</v>
      </c>
      <c r="F43" s="25">
        <v>15590</v>
      </c>
      <c r="G43" s="26"/>
      <c r="H43" s="27"/>
      <c r="I43" s="28"/>
      <c r="J43" s="29"/>
      <c r="K43" s="30" t="s">
        <v>35</v>
      </c>
      <c r="L43" s="22">
        <v>1</v>
      </c>
    </row>
    <row r="44" spans="1:12" x14ac:dyDescent="0.3">
      <c r="A44" s="20">
        <v>43011</v>
      </c>
      <c r="B44" s="21" t="s">
        <v>38</v>
      </c>
      <c r="C44" s="22" t="s">
        <v>34</v>
      </c>
      <c r="D44" s="23">
        <v>856377</v>
      </c>
      <c r="E44" s="24">
        <v>40</v>
      </c>
      <c r="F44" s="25">
        <v>15320</v>
      </c>
      <c r="G44" s="26"/>
      <c r="H44" s="27"/>
      <c r="I44" s="28"/>
      <c r="J44" s="29"/>
      <c r="K44" s="30" t="s">
        <v>35</v>
      </c>
      <c r="L44" s="22">
        <v>1</v>
      </c>
    </row>
    <row r="45" spans="1:12" x14ac:dyDescent="0.3">
      <c r="A45" s="20">
        <v>43011</v>
      </c>
      <c r="B45" s="21" t="s">
        <v>38</v>
      </c>
      <c r="C45" s="22" t="s">
        <v>34</v>
      </c>
      <c r="D45" s="23">
        <v>856180</v>
      </c>
      <c r="E45" s="24">
        <v>40</v>
      </c>
      <c r="F45" s="25">
        <v>19270</v>
      </c>
      <c r="G45" s="26"/>
      <c r="H45" s="27"/>
      <c r="I45" s="28"/>
      <c r="J45" s="29"/>
      <c r="K45" s="30" t="s">
        <v>35</v>
      </c>
      <c r="L45" s="22">
        <v>1</v>
      </c>
    </row>
    <row r="46" spans="1:12" x14ac:dyDescent="0.3">
      <c r="A46" s="20">
        <v>43011</v>
      </c>
      <c r="B46" s="21" t="s">
        <v>38</v>
      </c>
      <c r="C46" s="22" t="s">
        <v>34</v>
      </c>
      <c r="D46" s="23">
        <v>856322</v>
      </c>
      <c r="E46" s="24">
        <v>40</v>
      </c>
      <c r="F46" s="25">
        <v>17430</v>
      </c>
      <c r="G46" s="26"/>
      <c r="H46" s="27"/>
      <c r="I46" s="28"/>
      <c r="J46" s="29"/>
      <c r="K46" s="30" t="s">
        <v>35</v>
      </c>
      <c r="L46" s="22">
        <v>1</v>
      </c>
    </row>
    <row r="47" spans="1:12" x14ac:dyDescent="0.3">
      <c r="A47" s="20">
        <v>43011</v>
      </c>
      <c r="B47" s="21" t="s">
        <v>38</v>
      </c>
      <c r="C47" s="22" t="s">
        <v>34</v>
      </c>
      <c r="D47" s="23">
        <v>856116</v>
      </c>
      <c r="E47" s="24">
        <v>40</v>
      </c>
      <c r="F47" s="25">
        <v>16580</v>
      </c>
      <c r="G47" s="26"/>
      <c r="H47" s="27"/>
      <c r="I47" s="28"/>
      <c r="J47" s="29"/>
      <c r="K47" s="30" t="s">
        <v>35</v>
      </c>
      <c r="L47" s="22">
        <v>1</v>
      </c>
    </row>
    <row r="48" spans="1:12" x14ac:dyDescent="0.3">
      <c r="A48" s="20">
        <v>43011</v>
      </c>
      <c r="B48" s="21" t="s">
        <v>38</v>
      </c>
      <c r="C48" s="22" t="s">
        <v>34</v>
      </c>
      <c r="D48" s="23">
        <v>856175</v>
      </c>
      <c r="E48" s="24">
        <v>20</v>
      </c>
      <c r="F48" s="25">
        <v>10710</v>
      </c>
      <c r="G48" s="26"/>
      <c r="H48" s="27"/>
      <c r="I48" s="28"/>
      <c r="J48" s="29"/>
      <c r="K48" s="30" t="s">
        <v>35</v>
      </c>
      <c r="L48" s="22">
        <v>1</v>
      </c>
    </row>
    <row r="49" spans="1:12" x14ac:dyDescent="0.3">
      <c r="A49" s="20">
        <v>43011</v>
      </c>
      <c r="B49" s="21" t="s">
        <v>38</v>
      </c>
      <c r="C49" s="22" t="s">
        <v>34</v>
      </c>
      <c r="D49" s="23">
        <v>856276</v>
      </c>
      <c r="E49" s="24">
        <v>20</v>
      </c>
      <c r="F49" s="25">
        <v>9650</v>
      </c>
      <c r="G49" s="26"/>
      <c r="H49" s="27"/>
      <c r="I49" s="28"/>
      <c r="J49" s="29"/>
      <c r="K49" s="30" t="s">
        <v>35</v>
      </c>
      <c r="L49" s="22">
        <v>1</v>
      </c>
    </row>
    <row r="50" spans="1:12" x14ac:dyDescent="0.3">
      <c r="A50" s="20">
        <v>43011</v>
      </c>
      <c r="B50" s="21" t="s">
        <v>38</v>
      </c>
      <c r="C50" s="22" t="s">
        <v>34</v>
      </c>
      <c r="D50" s="23">
        <v>856369</v>
      </c>
      <c r="E50" s="24">
        <v>40</v>
      </c>
      <c r="F50" s="25">
        <v>19060</v>
      </c>
      <c r="G50" s="26"/>
      <c r="H50" s="27"/>
      <c r="I50" s="28"/>
      <c r="J50" s="29"/>
      <c r="K50" s="30" t="s">
        <v>35</v>
      </c>
      <c r="L50" s="22">
        <v>1</v>
      </c>
    </row>
    <row r="51" spans="1:12" x14ac:dyDescent="0.3">
      <c r="A51" s="20">
        <v>43012</v>
      </c>
      <c r="B51" s="21" t="s">
        <v>38</v>
      </c>
      <c r="C51" s="22" t="s">
        <v>34</v>
      </c>
      <c r="D51" s="23">
        <v>856735</v>
      </c>
      <c r="E51" s="24">
        <v>40</v>
      </c>
      <c r="F51" s="25">
        <v>19980</v>
      </c>
      <c r="G51" s="26"/>
      <c r="H51" s="27"/>
      <c r="I51" s="28"/>
      <c r="J51" s="29"/>
      <c r="K51" s="30" t="s">
        <v>35</v>
      </c>
      <c r="L51" s="22">
        <v>1</v>
      </c>
    </row>
    <row r="52" spans="1:12" x14ac:dyDescent="0.3">
      <c r="A52" s="20">
        <v>43012</v>
      </c>
      <c r="B52" s="21" t="s">
        <v>38</v>
      </c>
      <c r="C52" s="22" t="s">
        <v>34</v>
      </c>
      <c r="D52" s="23">
        <v>856514</v>
      </c>
      <c r="E52" s="24">
        <v>40</v>
      </c>
      <c r="F52" s="25">
        <v>17390</v>
      </c>
      <c r="G52" s="26"/>
      <c r="H52" s="27"/>
      <c r="I52" s="28"/>
      <c r="J52" s="29"/>
      <c r="K52" s="30" t="s">
        <v>35</v>
      </c>
      <c r="L52" s="22">
        <v>1</v>
      </c>
    </row>
    <row r="53" spans="1:12" x14ac:dyDescent="0.3">
      <c r="A53" s="20">
        <v>43012</v>
      </c>
      <c r="B53" s="21" t="s">
        <v>38</v>
      </c>
      <c r="C53" s="22" t="s">
        <v>34</v>
      </c>
      <c r="D53" s="23">
        <v>856611</v>
      </c>
      <c r="E53" s="24">
        <v>40</v>
      </c>
      <c r="F53" s="25">
        <v>18750</v>
      </c>
      <c r="G53" s="26"/>
      <c r="H53" s="27"/>
      <c r="I53" s="28"/>
      <c r="J53" s="29"/>
      <c r="K53" s="30" t="s">
        <v>35</v>
      </c>
      <c r="L53" s="22">
        <v>1</v>
      </c>
    </row>
    <row r="54" spans="1:12" x14ac:dyDescent="0.3">
      <c r="A54" s="20">
        <v>43012</v>
      </c>
      <c r="B54" s="21" t="s">
        <v>38</v>
      </c>
      <c r="C54" s="22" t="s">
        <v>34</v>
      </c>
      <c r="D54" s="23">
        <v>856517</v>
      </c>
      <c r="E54" s="24">
        <v>40</v>
      </c>
      <c r="F54" s="25">
        <v>19340</v>
      </c>
      <c r="G54" s="26"/>
      <c r="H54" s="27"/>
      <c r="I54" s="28"/>
      <c r="J54" s="29"/>
      <c r="K54" s="30" t="s">
        <v>35</v>
      </c>
      <c r="L54" s="22">
        <v>1</v>
      </c>
    </row>
    <row r="55" spans="1:12" x14ac:dyDescent="0.3">
      <c r="A55" s="20">
        <v>43012</v>
      </c>
      <c r="B55" s="21" t="s">
        <v>38</v>
      </c>
      <c r="C55" s="22" t="s">
        <v>34</v>
      </c>
      <c r="D55" s="23">
        <v>856672</v>
      </c>
      <c r="E55" s="24">
        <v>40</v>
      </c>
      <c r="F55" s="25">
        <v>16280</v>
      </c>
      <c r="G55" s="26"/>
      <c r="H55" s="27"/>
      <c r="I55" s="28"/>
      <c r="J55" s="29"/>
      <c r="K55" s="30" t="s">
        <v>35</v>
      </c>
      <c r="L55" s="22">
        <v>1</v>
      </c>
    </row>
    <row r="56" spans="1:12" x14ac:dyDescent="0.3">
      <c r="A56" s="20">
        <v>43012</v>
      </c>
      <c r="B56" s="21" t="s">
        <v>38</v>
      </c>
      <c r="C56" s="22" t="s">
        <v>34</v>
      </c>
      <c r="D56" s="23">
        <v>856730</v>
      </c>
      <c r="E56" s="24">
        <v>40</v>
      </c>
      <c r="F56" s="25">
        <v>15820</v>
      </c>
      <c r="G56" s="26"/>
      <c r="H56" s="27"/>
      <c r="I56" s="28"/>
      <c r="J56" s="29"/>
      <c r="K56" s="30" t="s">
        <v>35</v>
      </c>
      <c r="L56" s="22">
        <v>1</v>
      </c>
    </row>
    <row r="57" spans="1:12" x14ac:dyDescent="0.3">
      <c r="A57" s="20">
        <v>43013</v>
      </c>
      <c r="B57" s="21" t="s">
        <v>38</v>
      </c>
      <c r="C57" s="22" t="s">
        <v>34</v>
      </c>
      <c r="D57" s="23">
        <v>856962</v>
      </c>
      <c r="E57" s="24">
        <v>40</v>
      </c>
      <c r="F57" s="25">
        <v>18670</v>
      </c>
      <c r="G57" s="26"/>
      <c r="H57" s="27"/>
      <c r="I57" s="28"/>
      <c r="J57" s="29"/>
      <c r="K57" s="30" t="s">
        <v>35</v>
      </c>
      <c r="L57" s="22">
        <v>1</v>
      </c>
    </row>
    <row r="58" spans="1:12" x14ac:dyDescent="0.3">
      <c r="A58" s="20">
        <v>43013</v>
      </c>
      <c r="B58" s="21" t="s">
        <v>38</v>
      </c>
      <c r="C58" s="22" t="s">
        <v>34</v>
      </c>
      <c r="D58" s="23">
        <v>856930</v>
      </c>
      <c r="E58" s="24">
        <v>40</v>
      </c>
      <c r="F58" s="25">
        <v>15010</v>
      </c>
      <c r="G58" s="26"/>
      <c r="H58" s="27"/>
      <c r="I58" s="28"/>
      <c r="J58" s="29"/>
      <c r="K58" s="30" t="s">
        <v>35</v>
      </c>
      <c r="L58" s="22">
        <v>1</v>
      </c>
    </row>
    <row r="59" spans="1:12" x14ac:dyDescent="0.3">
      <c r="A59" s="20">
        <v>43014</v>
      </c>
      <c r="B59" s="21" t="s">
        <v>37</v>
      </c>
      <c r="C59" s="22" t="s">
        <v>34</v>
      </c>
      <c r="D59" s="23">
        <v>857224</v>
      </c>
      <c r="E59" s="24">
        <v>40</v>
      </c>
      <c r="F59" s="25">
        <v>23900</v>
      </c>
      <c r="G59" s="26">
        <v>0.15</v>
      </c>
      <c r="H59" s="27">
        <v>1.65</v>
      </c>
      <c r="I59" s="28">
        <v>36</v>
      </c>
      <c r="J59" s="29"/>
      <c r="K59" s="30" t="s">
        <v>35</v>
      </c>
      <c r="L59" s="22">
        <v>1</v>
      </c>
    </row>
    <row r="60" spans="1:12" x14ac:dyDescent="0.3">
      <c r="A60" s="20">
        <v>43014</v>
      </c>
      <c r="B60" s="21" t="s">
        <v>37</v>
      </c>
      <c r="C60" s="22" t="s">
        <v>34</v>
      </c>
      <c r="D60" s="23">
        <v>857301</v>
      </c>
      <c r="E60" s="24">
        <v>40</v>
      </c>
      <c r="F60" s="25">
        <v>18370</v>
      </c>
      <c r="G60" s="26">
        <v>0.15</v>
      </c>
      <c r="H60" s="27">
        <v>1.65</v>
      </c>
      <c r="I60" s="28">
        <v>36</v>
      </c>
      <c r="J60" s="29"/>
      <c r="K60" s="30" t="s">
        <v>35</v>
      </c>
      <c r="L60" s="22">
        <v>1</v>
      </c>
    </row>
    <row r="61" spans="1:12" x14ac:dyDescent="0.3">
      <c r="A61" s="20">
        <v>43014</v>
      </c>
      <c r="B61" s="21" t="s">
        <v>37</v>
      </c>
      <c r="C61" s="22" t="s">
        <v>34</v>
      </c>
      <c r="D61" s="23">
        <v>857378</v>
      </c>
      <c r="E61" s="24">
        <v>40</v>
      </c>
      <c r="F61" s="25">
        <v>22700</v>
      </c>
      <c r="G61" s="26">
        <v>0.15</v>
      </c>
      <c r="H61" s="27">
        <v>1.65</v>
      </c>
      <c r="I61" s="28">
        <v>36</v>
      </c>
      <c r="J61" s="29"/>
      <c r="K61" s="30" t="s">
        <v>35</v>
      </c>
      <c r="L61" s="22">
        <v>1</v>
      </c>
    </row>
    <row r="62" spans="1:12" x14ac:dyDescent="0.3">
      <c r="A62" s="20">
        <v>43014</v>
      </c>
      <c r="B62" s="21" t="s">
        <v>37</v>
      </c>
      <c r="C62" s="22" t="s">
        <v>34</v>
      </c>
      <c r="D62" s="23">
        <v>857317</v>
      </c>
      <c r="E62" s="24">
        <v>40</v>
      </c>
      <c r="F62" s="25">
        <v>21640</v>
      </c>
      <c r="G62" s="26">
        <v>0.15</v>
      </c>
      <c r="H62" s="27">
        <v>1.65</v>
      </c>
      <c r="I62" s="28">
        <v>36</v>
      </c>
      <c r="J62" s="29"/>
      <c r="K62" s="30" t="s">
        <v>35</v>
      </c>
      <c r="L62" s="22">
        <v>1</v>
      </c>
    </row>
    <row r="63" spans="1:12" x14ac:dyDescent="0.3">
      <c r="A63" s="20">
        <v>43015</v>
      </c>
      <c r="B63" s="21" t="s">
        <v>37</v>
      </c>
      <c r="C63" s="22" t="s">
        <v>34</v>
      </c>
      <c r="D63" s="23">
        <v>857636</v>
      </c>
      <c r="E63" s="24">
        <v>40</v>
      </c>
      <c r="F63" s="25">
        <v>16340</v>
      </c>
      <c r="G63" s="26">
        <v>0.15</v>
      </c>
      <c r="H63" s="27">
        <v>1.65</v>
      </c>
      <c r="I63" s="28">
        <v>36</v>
      </c>
      <c r="J63" s="29"/>
      <c r="K63" s="30" t="s">
        <v>35</v>
      </c>
      <c r="L63" s="22">
        <v>1</v>
      </c>
    </row>
    <row r="64" spans="1:12" x14ac:dyDescent="0.3">
      <c r="A64" s="20">
        <v>43017</v>
      </c>
      <c r="B64" s="21" t="s">
        <v>37</v>
      </c>
      <c r="C64" s="22" t="s">
        <v>34</v>
      </c>
      <c r="D64" s="23">
        <v>857878</v>
      </c>
      <c r="E64" s="24">
        <v>40</v>
      </c>
      <c r="F64" s="25">
        <v>15960</v>
      </c>
      <c r="G64" s="26">
        <v>0.15</v>
      </c>
      <c r="H64" s="27">
        <v>1.65</v>
      </c>
      <c r="I64" s="28">
        <v>36</v>
      </c>
      <c r="J64" s="29"/>
      <c r="K64" s="30" t="s">
        <v>35</v>
      </c>
      <c r="L64" s="22">
        <v>1</v>
      </c>
    </row>
    <row r="65" spans="1:12" x14ac:dyDescent="0.3">
      <c r="A65" s="20">
        <v>43018</v>
      </c>
      <c r="B65" s="21" t="s">
        <v>37</v>
      </c>
      <c r="C65" s="22" t="s">
        <v>34</v>
      </c>
      <c r="D65" s="23">
        <v>858061</v>
      </c>
      <c r="E65" s="24">
        <v>40</v>
      </c>
      <c r="F65" s="25">
        <v>21670</v>
      </c>
      <c r="G65" s="26">
        <v>0.15</v>
      </c>
      <c r="H65" s="27">
        <v>1.65</v>
      </c>
      <c r="I65" s="28">
        <v>36</v>
      </c>
      <c r="J65" s="29"/>
      <c r="K65" s="30" t="s">
        <v>35</v>
      </c>
      <c r="L65" s="22">
        <v>1</v>
      </c>
    </row>
    <row r="66" spans="1:12" x14ac:dyDescent="0.3">
      <c r="A66" s="20">
        <v>43018</v>
      </c>
      <c r="B66" s="21" t="s">
        <v>37</v>
      </c>
      <c r="C66" s="22" t="s">
        <v>34</v>
      </c>
      <c r="D66" s="23">
        <v>858114</v>
      </c>
      <c r="E66" s="24">
        <v>40</v>
      </c>
      <c r="F66" s="25">
        <v>22710</v>
      </c>
      <c r="G66" s="26">
        <v>0.15</v>
      </c>
      <c r="H66" s="27">
        <v>1.65</v>
      </c>
      <c r="I66" s="28">
        <v>36</v>
      </c>
      <c r="J66" s="29"/>
      <c r="K66" s="30" t="s">
        <v>35</v>
      </c>
      <c r="L66" s="22">
        <v>1</v>
      </c>
    </row>
    <row r="67" spans="1:12" x14ac:dyDescent="0.3">
      <c r="A67" s="20">
        <v>43018</v>
      </c>
      <c r="B67" s="21" t="s">
        <v>37</v>
      </c>
      <c r="C67" s="22" t="s">
        <v>34</v>
      </c>
      <c r="D67" s="23">
        <v>858152</v>
      </c>
      <c r="E67" s="24">
        <v>40</v>
      </c>
      <c r="F67" s="25">
        <v>20600</v>
      </c>
      <c r="G67" s="26">
        <v>0.15</v>
      </c>
      <c r="H67" s="27">
        <v>1.65</v>
      </c>
      <c r="I67" s="28">
        <v>36</v>
      </c>
      <c r="J67" s="29"/>
      <c r="K67" s="30" t="s">
        <v>35</v>
      </c>
      <c r="L67" s="22">
        <v>1</v>
      </c>
    </row>
    <row r="68" spans="1:12" x14ac:dyDescent="0.3">
      <c r="A68" s="20">
        <v>43018</v>
      </c>
      <c r="B68" s="21" t="s">
        <v>37</v>
      </c>
      <c r="C68" s="22" t="s">
        <v>34</v>
      </c>
      <c r="D68" s="23">
        <v>858042</v>
      </c>
      <c r="E68" s="24">
        <v>40</v>
      </c>
      <c r="F68" s="25">
        <v>20720</v>
      </c>
      <c r="G68" s="26">
        <v>0.15</v>
      </c>
      <c r="H68" s="27">
        <v>1.65</v>
      </c>
      <c r="I68" s="28">
        <v>36</v>
      </c>
      <c r="J68" s="29"/>
      <c r="K68" s="30" t="s">
        <v>35</v>
      </c>
      <c r="L68" s="22">
        <v>1</v>
      </c>
    </row>
    <row r="69" spans="1:12" x14ac:dyDescent="0.3">
      <c r="A69" s="20">
        <v>43018</v>
      </c>
      <c r="B69" s="21" t="s">
        <v>37</v>
      </c>
      <c r="C69" s="22" t="s">
        <v>34</v>
      </c>
      <c r="D69" s="23">
        <v>858120</v>
      </c>
      <c r="E69" s="24">
        <v>40</v>
      </c>
      <c r="F69" s="25">
        <v>23500</v>
      </c>
      <c r="G69" s="26">
        <v>0.15</v>
      </c>
      <c r="H69" s="27">
        <v>1.65</v>
      </c>
      <c r="I69" s="28">
        <v>36</v>
      </c>
      <c r="J69" s="29"/>
      <c r="K69" s="30" t="s">
        <v>35</v>
      </c>
      <c r="L69" s="22">
        <v>1</v>
      </c>
    </row>
    <row r="70" spans="1:12" x14ac:dyDescent="0.3">
      <c r="A70" s="20">
        <v>43019</v>
      </c>
      <c r="B70" s="21" t="s">
        <v>37</v>
      </c>
      <c r="C70" s="22" t="s">
        <v>34</v>
      </c>
      <c r="D70" s="23">
        <v>858316</v>
      </c>
      <c r="E70" s="24">
        <v>40</v>
      </c>
      <c r="F70" s="25">
        <v>20180</v>
      </c>
      <c r="G70" s="26">
        <v>0.15</v>
      </c>
      <c r="H70" s="27">
        <v>1.65</v>
      </c>
      <c r="I70" s="28">
        <v>36</v>
      </c>
      <c r="J70" s="29"/>
      <c r="K70" s="30" t="s">
        <v>35</v>
      </c>
      <c r="L70" s="22">
        <v>1</v>
      </c>
    </row>
    <row r="71" spans="1:12" x14ac:dyDescent="0.3">
      <c r="A71" s="20">
        <v>43019</v>
      </c>
      <c r="B71" s="21" t="s">
        <v>37</v>
      </c>
      <c r="C71" s="22" t="s">
        <v>34</v>
      </c>
      <c r="D71" s="23">
        <v>858423</v>
      </c>
      <c r="E71" s="24">
        <v>40</v>
      </c>
      <c r="F71" s="25">
        <v>23860</v>
      </c>
      <c r="G71" s="26">
        <v>0.15</v>
      </c>
      <c r="H71" s="27">
        <v>1.65</v>
      </c>
      <c r="I71" s="28">
        <v>36</v>
      </c>
      <c r="J71" s="29"/>
      <c r="K71" s="30" t="s">
        <v>35</v>
      </c>
      <c r="L71" s="22">
        <v>1</v>
      </c>
    </row>
    <row r="72" spans="1:12" x14ac:dyDescent="0.3">
      <c r="A72" s="20">
        <v>43019</v>
      </c>
      <c r="B72" s="21" t="s">
        <v>37</v>
      </c>
      <c r="C72" s="22" t="s">
        <v>34</v>
      </c>
      <c r="D72" s="23">
        <v>858497</v>
      </c>
      <c r="E72" s="24">
        <v>40</v>
      </c>
      <c r="F72" s="25">
        <v>18070</v>
      </c>
      <c r="G72" s="26">
        <v>0.15</v>
      </c>
      <c r="H72" s="27">
        <v>1.65</v>
      </c>
      <c r="I72" s="28">
        <v>36</v>
      </c>
      <c r="J72" s="29"/>
      <c r="K72" s="30" t="s">
        <v>35</v>
      </c>
      <c r="L72" s="22">
        <v>1</v>
      </c>
    </row>
    <row r="73" spans="1:12" x14ac:dyDescent="0.3">
      <c r="A73" s="20">
        <v>43019</v>
      </c>
      <c r="B73" s="21" t="s">
        <v>37</v>
      </c>
      <c r="C73" s="22" t="s">
        <v>34</v>
      </c>
      <c r="D73" s="23">
        <v>858310</v>
      </c>
      <c r="E73" s="24">
        <v>40</v>
      </c>
      <c r="F73" s="25">
        <v>21380</v>
      </c>
      <c r="G73" s="26">
        <v>0.15</v>
      </c>
      <c r="H73" s="27">
        <v>1.65</v>
      </c>
      <c r="I73" s="28">
        <v>36</v>
      </c>
      <c r="J73" s="29"/>
      <c r="K73" s="30" t="s">
        <v>35</v>
      </c>
      <c r="L73" s="22">
        <v>1</v>
      </c>
    </row>
    <row r="74" spans="1:12" x14ac:dyDescent="0.3">
      <c r="A74" s="20">
        <v>43019</v>
      </c>
      <c r="B74" s="21" t="s">
        <v>37</v>
      </c>
      <c r="C74" s="22" t="s">
        <v>34</v>
      </c>
      <c r="D74" s="23">
        <v>858383</v>
      </c>
      <c r="E74" s="24">
        <v>40</v>
      </c>
      <c r="F74" s="25">
        <v>18210</v>
      </c>
      <c r="G74" s="26">
        <v>0.15</v>
      </c>
      <c r="H74" s="27">
        <v>1.65</v>
      </c>
      <c r="I74" s="28">
        <v>36</v>
      </c>
      <c r="J74" s="29"/>
      <c r="K74" s="30" t="s">
        <v>35</v>
      </c>
      <c r="L74" s="22">
        <v>1</v>
      </c>
    </row>
    <row r="75" spans="1:12" x14ac:dyDescent="0.3">
      <c r="A75" s="20">
        <v>43019</v>
      </c>
      <c r="B75" s="21" t="s">
        <v>37</v>
      </c>
      <c r="C75" s="22" t="s">
        <v>34</v>
      </c>
      <c r="D75" s="23">
        <v>858471</v>
      </c>
      <c r="E75" s="24">
        <v>40</v>
      </c>
      <c r="F75" s="25">
        <v>20580</v>
      </c>
      <c r="G75" s="26">
        <v>0.15</v>
      </c>
      <c r="H75" s="27">
        <v>1.65</v>
      </c>
      <c r="I75" s="28">
        <v>36</v>
      </c>
      <c r="J75" s="29"/>
      <c r="K75" s="30" t="s">
        <v>35</v>
      </c>
      <c r="L75" s="22">
        <v>1</v>
      </c>
    </row>
    <row r="76" spans="1:12" x14ac:dyDescent="0.3">
      <c r="A76" s="20">
        <v>43019</v>
      </c>
      <c r="B76" s="21" t="s">
        <v>37</v>
      </c>
      <c r="C76" s="22" t="s">
        <v>34</v>
      </c>
      <c r="D76" s="23">
        <v>858394</v>
      </c>
      <c r="E76" s="24">
        <v>40</v>
      </c>
      <c r="F76" s="25">
        <v>21300</v>
      </c>
      <c r="G76" s="26">
        <v>0.15</v>
      </c>
      <c r="H76" s="27">
        <v>1.65</v>
      </c>
      <c r="I76" s="28">
        <v>36</v>
      </c>
      <c r="J76" s="29"/>
      <c r="K76" s="30" t="s">
        <v>35</v>
      </c>
      <c r="L76" s="22">
        <v>1</v>
      </c>
    </row>
    <row r="77" spans="1:12" x14ac:dyDescent="0.3">
      <c r="A77" s="20">
        <v>43019</v>
      </c>
      <c r="B77" s="21" t="s">
        <v>37</v>
      </c>
      <c r="C77" s="22" t="s">
        <v>34</v>
      </c>
      <c r="D77" s="23">
        <v>858472</v>
      </c>
      <c r="E77" s="24">
        <v>40</v>
      </c>
      <c r="F77" s="25">
        <v>17880</v>
      </c>
      <c r="G77" s="26">
        <v>0.15</v>
      </c>
      <c r="H77" s="27">
        <v>1.65</v>
      </c>
      <c r="I77" s="28">
        <v>36</v>
      </c>
      <c r="J77" s="29"/>
      <c r="K77" s="30" t="s">
        <v>35</v>
      </c>
      <c r="L77" s="22">
        <v>1</v>
      </c>
    </row>
    <row r="78" spans="1:12" x14ac:dyDescent="0.3">
      <c r="A78" s="20">
        <v>43020</v>
      </c>
      <c r="B78" s="21" t="s">
        <v>37</v>
      </c>
      <c r="C78" s="22" t="s">
        <v>34</v>
      </c>
      <c r="D78" s="23">
        <v>858739</v>
      </c>
      <c r="E78" s="24">
        <v>40</v>
      </c>
      <c r="F78" s="25">
        <v>21530</v>
      </c>
      <c r="G78" s="26">
        <v>0.15</v>
      </c>
      <c r="H78" s="27">
        <v>1.65</v>
      </c>
      <c r="I78" s="28">
        <v>36</v>
      </c>
      <c r="J78" s="29"/>
      <c r="K78" s="30" t="s">
        <v>35</v>
      </c>
      <c r="L78" s="22">
        <v>1</v>
      </c>
    </row>
    <row r="79" spans="1:12" x14ac:dyDescent="0.3">
      <c r="A79" s="20">
        <v>43021</v>
      </c>
      <c r="B79" s="21" t="s">
        <v>37</v>
      </c>
      <c r="C79" s="22" t="s">
        <v>34</v>
      </c>
      <c r="D79" s="23">
        <v>859019</v>
      </c>
      <c r="E79" s="24">
        <v>40</v>
      </c>
      <c r="F79" s="25">
        <v>19510</v>
      </c>
      <c r="G79" s="26">
        <v>0.15</v>
      </c>
      <c r="H79" s="27">
        <v>1.65</v>
      </c>
      <c r="I79" s="28">
        <v>36</v>
      </c>
      <c r="J79" s="29"/>
      <c r="K79" s="30" t="s">
        <v>35</v>
      </c>
      <c r="L79" s="22">
        <v>1</v>
      </c>
    </row>
    <row r="80" spans="1:12" x14ac:dyDescent="0.3">
      <c r="A80" s="20">
        <v>43021</v>
      </c>
      <c r="B80" s="21" t="s">
        <v>37</v>
      </c>
      <c r="C80" s="22" t="s">
        <v>34</v>
      </c>
      <c r="D80" s="23">
        <v>859173</v>
      </c>
      <c r="E80" s="24">
        <v>40</v>
      </c>
      <c r="F80" s="25">
        <v>21210</v>
      </c>
      <c r="G80" s="26">
        <v>0.15</v>
      </c>
      <c r="H80" s="27">
        <v>1.65</v>
      </c>
      <c r="I80" s="28">
        <v>36</v>
      </c>
      <c r="J80" s="29"/>
      <c r="K80" s="30" t="s">
        <v>35</v>
      </c>
      <c r="L80" s="22">
        <v>1</v>
      </c>
    </row>
    <row r="81" spans="1:12" x14ac:dyDescent="0.3">
      <c r="A81" s="20">
        <v>43024</v>
      </c>
      <c r="B81" s="21" t="s">
        <v>37</v>
      </c>
      <c r="C81" s="22" t="s">
        <v>34</v>
      </c>
      <c r="D81" s="23">
        <v>859720</v>
      </c>
      <c r="E81" s="24">
        <v>40</v>
      </c>
      <c r="F81" s="25">
        <v>15080</v>
      </c>
      <c r="G81" s="26">
        <v>0.15</v>
      </c>
      <c r="H81" s="27">
        <v>1.65</v>
      </c>
      <c r="I81" s="28">
        <v>36</v>
      </c>
      <c r="J81" s="29"/>
      <c r="K81" s="30" t="s">
        <v>35</v>
      </c>
      <c r="L81" s="22">
        <v>1</v>
      </c>
    </row>
    <row r="82" spans="1:12" x14ac:dyDescent="0.3">
      <c r="A82" s="20">
        <v>43024</v>
      </c>
      <c r="B82" s="21" t="s">
        <v>37</v>
      </c>
      <c r="C82" s="22" t="s">
        <v>34</v>
      </c>
      <c r="D82" s="23">
        <v>859823</v>
      </c>
      <c r="E82" s="24">
        <v>40</v>
      </c>
      <c r="F82" s="25">
        <v>16140</v>
      </c>
      <c r="G82" s="26">
        <v>0.15</v>
      </c>
      <c r="H82" s="27">
        <v>1.65</v>
      </c>
      <c r="I82" s="28">
        <v>36</v>
      </c>
      <c r="J82" s="29"/>
      <c r="K82" s="30" t="s">
        <v>35</v>
      </c>
      <c r="L82" s="22">
        <v>1</v>
      </c>
    </row>
    <row r="83" spans="1:12" x14ac:dyDescent="0.3">
      <c r="A83" s="20">
        <v>43026</v>
      </c>
      <c r="B83" s="21" t="s">
        <v>37</v>
      </c>
      <c r="C83" s="22" t="s">
        <v>34</v>
      </c>
      <c r="D83" s="23">
        <v>860388</v>
      </c>
      <c r="E83" s="24">
        <v>40</v>
      </c>
      <c r="F83" s="25">
        <v>9940</v>
      </c>
      <c r="G83" s="26">
        <v>0.15</v>
      </c>
      <c r="H83" s="27">
        <v>1.65</v>
      </c>
      <c r="I83" s="28">
        <v>36</v>
      </c>
      <c r="J83" s="29"/>
      <c r="K83" s="30" t="s">
        <v>35</v>
      </c>
      <c r="L83" s="22">
        <v>1</v>
      </c>
    </row>
    <row r="84" spans="1:12" x14ac:dyDescent="0.3">
      <c r="A84" s="20">
        <v>43026</v>
      </c>
      <c r="B84" s="21" t="s">
        <v>37</v>
      </c>
      <c r="C84" s="22" t="s">
        <v>34</v>
      </c>
      <c r="D84" s="23">
        <v>860454</v>
      </c>
      <c r="E84" s="24">
        <v>40</v>
      </c>
      <c r="F84" s="25">
        <v>8210</v>
      </c>
      <c r="G84" s="26">
        <v>0.15</v>
      </c>
      <c r="H84" s="27">
        <v>1.65</v>
      </c>
      <c r="I84" s="28">
        <v>36</v>
      </c>
      <c r="J84" s="29"/>
      <c r="K84" s="30" t="s">
        <v>35</v>
      </c>
      <c r="L84" s="22">
        <v>1</v>
      </c>
    </row>
    <row r="85" spans="1:12" x14ac:dyDescent="0.3">
      <c r="A85" s="20">
        <v>43026</v>
      </c>
      <c r="B85" s="21" t="s">
        <v>37</v>
      </c>
      <c r="C85" s="22" t="s">
        <v>34</v>
      </c>
      <c r="D85" s="23">
        <v>860531</v>
      </c>
      <c r="E85" s="24">
        <v>40</v>
      </c>
      <c r="F85" s="25">
        <v>11460</v>
      </c>
      <c r="G85" s="26">
        <v>0.15</v>
      </c>
      <c r="H85" s="27">
        <v>1.65</v>
      </c>
      <c r="I85" s="28">
        <v>36</v>
      </c>
      <c r="J85" s="29"/>
      <c r="K85" s="30" t="s">
        <v>35</v>
      </c>
      <c r="L85" s="22">
        <v>1</v>
      </c>
    </row>
    <row r="86" spans="1:12" x14ac:dyDescent="0.3">
      <c r="A86" s="20">
        <v>43026</v>
      </c>
      <c r="B86" s="21" t="s">
        <v>37</v>
      </c>
      <c r="C86" s="22" t="s">
        <v>34</v>
      </c>
      <c r="D86" s="23">
        <v>860382</v>
      </c>
      <c r="E86" s="24">
        <v>40</v>
      </c>
      <c r="F86" s="25">
        <v>8360</v>
      </c>
      <c r="G86" s="26">
        <v>0.15</v>
      </c>
      <c r="H86" s="27">
        <v>1.65</v>
      </c>
      <c r="I86" s="28">
        <v>36</v>
      </c>
      <c r="J86" s="29"/>
      <c r="K86" s="30" t="s">
        <v>35</v>
      </c>
      <c r="L86" s="22">
        <v>1</v>
      </c>
    </row>
    <row r="87" spans="1:12" x14ac:dyDescent="0.3">
      <c r="A87" s="20">
        <v>43026</v>
      </c>
      <c r="B87" s="21" t="s">
        <v>37</v>
      </c>
      <c r="C87" s="22" t="s">
        <v>34</v>
      </c>
      <c r="D87" s="23">
        <v>860435</v>
      </c>
      <c r="E87" s="24">
        <v>40</v>
      </c>
      <c r="F87" s="25">
        <v>9620</v>
      </c>
      <c r="G87" s="26">
        <v>0.15</v>
      </c>
      <c r="H87" s="27">
        <v>1.65</v>
      </c>
      <c r="I87" s="28">
        <v>36</v>
      </c>
      <c r="J87" s="29"/>
      <c r="K87" s="30" t="s">
        <v>35</v>
      </c>
      <c r="L87" s="22">
        <v>1</v>
      </c>
    </row>
    <row r="88" spans="1:12" x14ac:dyDescent="0.3">
      <c r="A88" s="20">
        <v>43026</v>
      </c>
      <c r="B88" s="21" t="s">
        <v>37</v>
      </c>
      <c r="C88" s="22" t="s">
        <v>34</v>
      </c>
      <c r="D88" s="23">
        <v>860491</v>
      </c>
      <c r="E88" s="24">
        <v>40</v>
      </c>
      <c r="F88" s="25">
        <v>9300</v>
      </c>
      <c r="G88" s="26">
        <v>0.15</v>
      </c>
      <c r="H88" s="27">
        <v>1.65</v>
      </c>
      <c r="I88" s="28">
        <v>36</v>
      </c>
      <c r="J88" s="29"/>
      <c r="K88" s="30" t="s">
        <v>35</v>
      </c>
      <c r="L88" s="22">
        <v>1</v>
      </c>
    </row>
    <row r="89" spans="1:12" x14ac:dyDescent="0.3">
      <c r="A89" s="20">
        <v>43026</v>
      </c>
      <c r="B89" s="21" t="s">
        <v>37</v>
      </c>
      <c r="C89" s="22" t="s">
        <v>34</v>
      </c>
      <c r="D89" s="23">
        <v>860554</v>
      </c>
      <c r="E89" s="24">
        <v>40</v>
      </c>
      <c r="F89" s="25">
        <v>12560</v>
      </c>
      <c r="G89" s="26">
        <v>0.15</v>
      </c>
      <c r="H89" s="27">
        <v>1.65</v>
      </c>
      <c r="I89" s="28">
        <v>36</v>
      </c>
      <c r="J89" s="29"/>
      <c r="K89" s="30" t="s">
        <v>35</v>
      </c>
      <c r="L89" s="22">
        <v>1</v>
      </c>
    </row>
    <row r="90" spans="1:12" x14ac:dyDescent="0.3">
      <c r="A90" s="20">
        <v>43026</v>
      </c>
      <c r="B90" s="21" t="s">
        <v>37</v>
      </c>
      <c r="C90" s="22" t="s">
        <v>34</v>
      </c>
      <c r="D90" s="23">
        <v>860380</v>
      </c>
      <c r="E90" s="24">
        <v>40</v>
      </c>
      <c r="F90" s="25">
        <v>10860</v>
      </c>
      <c r="G90" s="26">
        <v>0.15</v>
      </c>
      <c r="H90" s="27">
        <v>1.65</v>
      </c>
      <c r="I90" s="28">
        <v>36</v>
      </c>
      <c r="J90" s="29"/>
      <c r="K90" s="30" t="s">
        <v>35</v>
      </c>
      <c r="L90" s="22">
        <v>1</v>
      </c>
    </row>
    <row r="91" spans="1:12" x14ac:dyDescent="0.3">
      <c r="A91" s="20">
        <v>43026</v>
      </c>
      <c r="B91" s="21" t="s">
        <v>37</v>
      </c>
      <c r="C91" s="22" t="s">
        <v>34</v>
      </c>
      <c r="D91" s="23">
        <v>860441</v>
      </c>
      <c r="E91" s="24">
        <v>40</v>
      </c>
      <c r="F91" s="25">
        <v>8940</v>
      </c>
      <c r="G91" s="26">
        <v>0.15</v>
      </c>
      <c r="H91" s="27">
        <v>1.65</v>
      </c>
      <c r="I91" s="28">
        <v>36</v>
      </c>
      <c r="J91" s="29"/>
      <c r="K91" s="30" t="s">
        <v>35</v>
      </c>
      <c r="L91" s="22">
        <v>1</v>
      </c>
    </row>
    <row r="92" spans="1:12" x14ac:dyDescent="0.3">
      <c r="A92" s="20">
        <v>43026</v>
      </c>
      <c r="B92" s="21" t="s">
        <v>37</v>
      </c>
      <c r="C92" s="22" t="s">
        <v>34</v>
      </c>
      <c r="D92" s="23">
        <v>860486</v>
      </c>
      <c r="E92" s="24">
        <v>40</v>
      </c>
      <c r="F92" s="25">
        <v>6700</v>
      </c>
      <c r="G92" s="26">
        <v>0.15</v>
      </c>
      <c r="H92" s="27">
        <v>1.65</v>
      </c>
      <c r="I92" s="28">
        <v>36</v>
      </c>
      <c r="J92" s="29"/>
      <c r="K92" s="30" t="s">
        <v>35</v>
      </c>
      <c r="L92" s="22">
        <v>1</v>
      </c>
    </row>
    <row r="93" spans="1:12" x14ac:dyDescent="0.3">
      <c r="A93" s="20">
        <v>43026</v>
      </c>
      <c r="B93" s="21" t="s">
        <v>37</v>
      </c>
      <c r="C93" s="22" t="s">
        <v>34</v>
      </c>
      <c r="D93" s="23">
        <v>860552</v>
      </c>
      <c r="E93" s="24">
        <v>40</v>
      </c>
      <c r="F93" s="25">
        <v>11680</v>
      </c>
      <c r="G93" s="26">
        <v>0.15</v>
      </c>
      <c r="H93" s="27">
        <v>1.65</v>
      </c>
      <c r="I93" s="28">
        <v>36</v>
      </c>
      <c r="J93" s="29"/>
      <c r="K93" s="30" t="s">
        <v>35</v>
      </c>
      <c r="L93" s="22">
        <v>1</v>
      </c>
    </row>
    <row r="94" spans="1:12" x14ac:dyDescent="0.3">
      <c r="A94" s="20">
        <v>43026</v>
      </c>
      <c r="B94" s="21" t="s">
        <v>37</v>
      </c>
      <c r="C94" s="22" t="s">
        <v>34</v>
      </c>
      <c r="D94" s="23">
        <v>860386</v>
      </c>
      <c r="E94" s="24">
        <v>40</v>
      </c>
      <c r="F94" s="25">
        <v>12490</v>
      </c>
      <c r="G94" s="26">
        <v>0.15</v>
      </c>
      <c r="H94" s="27">
        <v>1.65</v>
      </c>
      <c r="I94" s="28">
        <v>36</v>
      </c>
      <c r="J94" s="29"/>
      <c r="K94" s="30" t="s">
        <v>35</v>
      </c>
      <c r="L94" s="22">
        <v>1</v>
      </c>
    </row>
    <row r="95" spans="1:12" x14ac:dyDescent="0.3">
      <c r="A95" s="20">
        <v>43026</v>
      </c>
      <c r="B95" s="21" t="s">
        <v>37</v>
      </c>
      <c r="C95" s="22" t="s">
        <v>34</v>
      </c>
      <c r="D95" s="23">
        <v>860459</v>
      </c>
      <c r="E95" s="24">
        <v>40</v>
      </c>
      <c r="F95" s="25">
        <v>11120</v>
      </c>
      <c r="G95" s="26">
        <v>0.15</v>
      </c>
      <c r="H95" s="27">
        <v>1.65</v>
      </c>
      <c r="I95" s="28">
        <v>36</v>
      </c>
      <c r="J95" s="29"/>
      <c r="K95" s="30" t="s">
        <v>35</v>
      </c>
      <c r="L95" s="22">
        <v>1</v>
      </c>
    </row>
    <row r="96" spans="1:12" x14ac:dyDescent="0.3">
      <c r="A96" s="20">
        <v>43026</v>
      </c>
      <c r="B96" s="21" t="s">
        <v>37</v>
      </c>
      <c r="C96" s="22" t="s">
        <v>34</v>
      </c>
      <c r="D96" s="23">
        <v>860446</v>
      </c>
      <c r="E96" s="24">
        <v>40</v>
      </c>
      <c r="F96" s="25">
        <v>8710</v>
      </c>
      <c r="G96" s="26">
        <v>0.15</v>
      </c>
      <c r="H96" s="27">
        <v>1.65</v>
      </c>
      <c r="I96" s="28">
        <v>36</v>
      </c>
      <c r="J96" s="29"/>
      <c r="K96" s="30" t="s">
        <v>35</v>
      </c>
      <c r="L96" s="22">
        <v>1</v>
      </c>
    </row>
    <row r="97" spans="1:12" x14ac:dyDescent="0.3">
      <c r="A97" s="20">
        <v>43026</v>
      </c>
      <c r="B97" s="21" t="s">
        <v>37</v>
      </c>
      <c r="C97" s="22" t="s">
        <v>34</v>
      </c>
      <c r="D97" s="23">
        <v>860523</v>
      </c>
      <c r="E97" s="24">
        <v>40</v>
      </c>
      <c r="F97" s="25">
        <v>11270</v>
      </c>
      <c r="G97" s="26">
        <v>0.15</v>
      </c>
      <c r="H97" s="27">
        <v>1.65</v>
      </c>
      <c r="I97" s="28">
        <v>36</v>
      </c>
      <c r="J97" s="29"/>
      <c r="K97" s="30" t="s">
        <v>35</v>
      </c>
      <c r="L97" s="22">
        <v>1</v>
      </c>
    </row>
    <row r="98" spans="1:12" x14ac:dyDescent="0.3">
      <c r="A98" s="20">
        <v>43027</v>
      </c>
      <c r="B98" s="21" t="s">
        <v>37</v>
      </c>
      <c r="C98" s="22" t="s">
        <v>34</v>
      </c>
      <c r="D98" s="23">
        <v>860722</v>
      </c>
      <c r="E98" s="24">
        <v>40</v>
      </c>
      <c r="F98" s="25">
        <v>11540</v>
      </c>
      <c r="G98" s="26">
        <v>0.15</v>
      </c>
      <c r="H98" s="27">
        <v>1.65</v>
      </c>
      <c r="I98" s="28">
        <v>36</v>
      </c>
      <c r="J98" s="29"/>
      <c r="K98" s="30" t="s">
        <v>35</v>
      </c>
      <c r="L98" s="22">
        <v>1</v>
      </c>
    </row>
    <row r="99" spans="1:12" x14ac:dyDescent="0.3">
      <c r="A99" s="20">
        <v>43027</v>
      </c>
      <c r="B99" s="21" t="s">
        <v>37</v>
      </c>
      <c r="C99" s="22" t="s">
        <v>34</v>
      </c>
      <c r="D99" s="23">
        <v>860812</v>
      </c>
      <c r="E99" s="24">
        <v>40</v>
      </c>
      <c r="F99" s="25">
        <v>15250</v>
      </c>
      <c r="G99" s="26">
        <v>0.15</v>
      </c>
      <c r="H99" s="27">
        <v>1.65</v>
      </c>
      <c r="I99" s="28">
        <v>36</v>
      </c>
      <c r="J99" s="29"/>
      <c r="K99" s="30" t="s">
        <v>35</v>
      </c>
      <c r="L99" s="22">
        <v>1</v>
      </c>
    </row>
    <row r="100" spans="1:12" x14ac:dyDescent="0.3">
      <c r="A100" s="20">
        <v>43027</v>
      </c>
      <c r="B100" s="21" t="s">
        <v>37</v>
      </c>
      <c r="C100" s="22" t="s">
        <v>34</v>
      </c>
      <c r="D100" s="23">
        <v>860935</v>
      </c>
      <c r="E100" s="24">
        <v>40</v>
      </c>
      <c r="F100" s="25">
        <v>12980</v>
      </c>
      <c r="G100" s="26">
        <v>0.15</v>
      </c>
      <c r="H100" s="27">
        <v>1.65</v>
      </c>
      <c r="I100" s="28">
        <v>36</v>
      </c>
      <c r="J100" s="29"/>
      <c r="K100" s="30" t="s">
        <v>35</v>
      </c>
      <c r="L100" s="22">
        <v>1</v>
      </c>
    </row>
    <row r="101" spans="1:12" x14ac:dyDescent="0.3">
      <c r="A101" s="20">
        <v>43027</v>
      </c>
      <c r="B101" s="21" t="s">
        <v>37</v>
      </c>
      <c r="C101" s="22" t="s">
        <v>34</v>
      </c>
      <c r="D101" s="23">
        <v>860918</v>
      </c>
      <c r="E101" s="24">
        <v>40</v>
      </c>
      <c r="F101" s="25">
        <v>13090</v>
      </c>
      <c r="G101" s="26">
        <v>0.15</v>
      </c>
      <c r="H101" s="27">
        <v>1.65</v>
      </c>
      <c r="I101" s="28">
        <v>36</v>
      </c>
      <c r="J101" s="29"/>
      <c r="K101" s="30" t="s">
        <v>35</v>
      </c>
      <c r="L101" s="22">
        <v>1</v>
      </c>
    </row>
    <row r="102" spans="1:12" x14ac:dyDescent="0.3">
      <c r="A102" s="20">
        <v>43027</v>
      </c>
      <c r="B102" s="21" t="s">
        <v>37</v>
      </c>
      <c r="C102" s="22" t="s">
        <v>34</v>
      </c>
      <c r="D102" s="23">
        <v>860966</v>
      </c>
      <c r="E102" s="24">
        <v>40</v>
      </c>
      <c r="F102" s="25">
        <v>12120</v>
      </c>
      <c r="G102" s="26">
        <v>0.15</v>
      </c>
      <c r="H102" s="27">
        <v>1.65</v>
      </c>
      <c r="I102" s="28">
        <v>36</v>
      </c>
      <c r="J102" s="29"/>
      <c r="K102" s="30" t="s">
        <v>35</v>
      </c>
      <c r="L102" s="22">
        <v>1</v>
      </c>
    </row>
    <row r="103" spans="1:12" x14ac:dyDescent="0.3">
      <c r="A103" s="20">
        <v>43027</v>
      </c>
      <c r="B103" s="21" t="s">
        <v>37</v>
      </c>
      <c r="C103" s="22" t="s">
        <v>34</v>
      </c>
      <c r="D103" s="23">
        <v>860728</v>
      </c>
      <c r="E103" s="24">
        <v>40</v>
      </c>
      <c r="F103" s="25">
        <v>11300</v>
      </c>
      <c r="G103" s="26">
        <v>0.15</v>
      </c>
      <c r="H103" s="27">
        <v>1.65</v>
      </c>
      <c r="I103" s="28">
        <v>36</v>
      </c>
      <c r="J103" s="29"/>
      <c r="K103" s="30" t="s">
        <v>35</v>
      </c>
      <c r="L103" s="22">
        <v>1</v>
      </c>
    </row>
    <row r="104" spans="1:12" x14ac:dyDescent="0.3">
      <c r="A104" s="20">
        <v>43027</v>
      </c>
      <c r="B104" s="21" t="s">
        <v>37</v>
      </c>
      <c r="C104" s="22" t="s">
        <v>34</v>
      </c>
      <c r="D104" s="23">
        <v>860822</v>
      </c>
      <c r="E104" s="24">
        <v>40</v>
      </c>
      <c r="F104" s="25">
        <v>15040</v>
      </c>
      <c r="G104" s="26">
        <v>0.15</v>
      </c>
      <c r="H104" s="27">
        <v>1.65</v>
      </c>
      <c r="I104" s="28">
        <v>36</v>
      </c>
      <c r="J104" s="29"/>
      <c r="K104" s="30" t="s">
        <v>35</v>
      </c>
      <c r="L104" s="22">
        <v>1</v>
      </c>
    </row>
    <row r="105" spans="1:12" x14ac:dyDescent="0.3">
      <c r="A105" s="20">
        <v>43027</v>
      </c>
      <c r="B105" s="21" t="s">
        <v>37</v>
      </c>
      <c r="C105" s="22" t="s">
        <v>34</v>
      </c>
      <c r="D105" s="23">
        <v>860940</v>
      </c>
      <c r="E105" s="24">
        <v>40</v>
      </c>
      <c r="F105" s="25">
        <v>11250</v>
      </c>
      <c r="G105" s="26">
        <v>0.15</v>
      </c>
      <c r="H105" s="27">
        <v>1.65</v>
      </c>
      <c r="I105" s="28">
        <v>36</v>
      </c>
      <c r="J105" s="29"/>
      <c r="K105" s="30" t="s">
        <v>35</v>
      </c>
      <c r="L105" s="22">
        <v>1</v>
      </c>
    </row>
    <row r="106" spans="1:12" x14ac:dyDescent="0.3">
      <c r="A106" s="20">
        <v>43028</v>
      </c>
      <c r="B106" s="21" t="s">
        <v>37</v>
      </c>
      <c r="C106" s="22" t="s">
        <v>34</v>
      </c>
      <c r="D106" s="23">
        <v>861124</v>
      </c>
      <c r="E106" s="24">
        <v>40</v>
      </c>
      <c r="F106" s="25">
        <v>12620</v>
      </c>
      <c r="G106" s="26">
        <v>0.15</v>
      </c>
      <c r="H106" s="27">
        <v>1.65</v>
      </c>
      <c r="I106" s="28">
        <v>36</v>
      </c>
      <c r="J106" s="29"/>
      <c r="K106" s="30" t="s">
        <v>35</v>
      </c>
      <c r="L106" s="22">
        <v>1</v>
      </c>
    </row>
    <row r="107" spans="1:12" x14ac:dyDescent="0.3">
      <c r="A107" s="20">
        <v>43028</v>
      </c>
      <c r="B107" s="21" t="s">
        <v>37</v>
      </c>
      <c r="C107" s="22" t="s">
        <v>34</v>
      </c>
      <c r="D107" s="23">
        <v>861225</v>
      </c>
      <c r="E107" s="24">
        <v>40</v>
      </c>
      <c r="F107" s="25">
        <v>11530</v>
      </c>
      <c r="G107" s="26">
        <v>0.15</v>
      </c>
      <c r="H107" s="27">
        <v>1.65</v>
      </c>
      <c r="I107" s="28">
        <v>36</v>
      </c>
      <c r="J107" s="29"/>
      <c r="K107" s="30" t="s">
        <v>35</v>
      </c>
      <c r="L107" s="22">
        <v>1</v>
      </c>
    </row>
    <row r="108" spans="1:12" x14ac:dyDescent="0.3">
      <c r="A108" s="20">
        <v>43028</v>
      </c>
      <c r="B108" s="21" t="s">
        <v>37</v>
      </c>
      <c r="C108" s="22" t="s">
        <v>34</v>
      </c>
      <c r="D108" s="23">
        <v>861328</v>
      </c>
      <c r="E108" s="24">
        <v>40</v>
      </c>
      <c r="F108" s="25">
        <v>11550</v>
      </c>
      <c r="G108" s="26">
        <v>0.15</v>
      </c>
      <c r="H108" s="27">
        <v>1.65</v>
      </c>
      <c r="I108" s="28">
        <v>36</v>
      </c>
      <c r="J108" s="29"/>
      <c r="K108" s="30" t="s">
        <v>35</v>
      </c>
      <c r="L108" s="22">
        <v>1</v>
      </c>
    </row>
    <row r="109" spans="1:12" x14ac:dyDescent="0.3">
      <c r="A109" s="20">
        <v>43028</v>
      </c>
      <c r="B109" s="21" t="s">
        <v>37</v>
      </c>
      <c r="C109" s="22" t="s">
        <v>34</v>
      </c>
      <c r="D109" s="23">
        <v>861114</v>
      </c>
      <c r="E109" s="24">
        <v>40</v>
      </c>
      <c r="F109" s="25">
        <v>13830</v>
      </c>
      <c r="G109" s="26">
        <v>0.15</v>
      </c>
      <c r="H109" s="27">
        <v>1.65</v>
      </c>
      <c r="I109" s="28">
        <v>36</v>
      </c>
      <c r="J109" s="29"/>
      <c r="K109" s="30" t="s">
        <v>35</v>
      </c>
      <c r="L109" s="22">
        <v>1</v>
      </c>
    </row>
    <row r="110" spans="1:12" x14ac:dyDescent="0.3">
      <c r="A110" s="20">
        <v>43028</v>
      </c>
      <c r="B110" s="21" t="s">
        <v>37</v>
      </c>
      <c r="C110" s="22" t="s">
        <v>34</v>
      </c>
      <c r="D110" s="23">
        <v>861204</v>
      </c>
      <c r="E110" s="24">
        <v>40</v>
      </c>
      <c r="F110" s="25">
        <v>12300</v>
      </c>
      <c r="G110" s="26">
        <v>0.15</v>
      </c>
      <c r="H110" s="27">
        <v>1.65</v>
      </c>
      <c r="I110" s="28">
        <v>36</v>
      </c>
      <c r="J110" s="29"/>
      <c r="K110" s="30" t="s">
        <v>35</v>
      </c>
      <c r="L110" s="22">
        <v>1</v>
      </c>
    </row>
    <row r="111" spans="1:12" x14ac:dyDescent="0.3">
      <c r="A111" s="20">
        <v>43028</v>
      </c>
      <c r="B111" s="21" t="s">
        <v>37</v>
      </c>
      <c r="C111" s="22" t="s">
        <v>34</v>
      </c>
      <c r="D111" s="23">
        <v>861325</v>
      </c>
      <c r="E111" s="24">
        <v>40</v>
      </c>
      <c r="F111" s="25">
        <v>11940</v>
      </c>
      <c r="G111" s="26">
        <v>0.15</v>
      </c>
      <c r="H111" s="27">
        <v>1.65</v>
      </c>
      <c r="I111" s="28">
        <v>36</v>
      </c>
      <c r="J111" s="29"/>
      <c r="K111" s="30" t="s">
        <v>35</v>
      </c>
      <c r="L111" s="22">
        <v>1</v>
      </c>
    </row>
    <row r="112" spans="1:12" x14ac:dyDescent="0.3">
      <c r="A112" s="20">
        <v>43028</v>
      </c>
      <c r="B112" s="21" t="s">
        <v>37</v>
      </c>
      <c r="C112" s="22" t="s">
        <v>34</v>
      </c>
      <c r="D112" s="23">
        <v>861314</v>
      </c>
      <c r="E112" s="24">
        <v>40</v>
      </c>
      <c r="F112" s="25">
        <v>10240</v>
      </c>
      <c r="G112" s="26">
        <v>0.15</v>
      </c>
      <c r="H112" s="27">
        <v>1.65</v>
      </c>
      <c r="I112" s="28">
        <v>36</v>
      </c>
      <c r="J112" s="29"/>
      <c r="K112" s="30" t="s">
        <v>35</v>
      </c>
      <c r="L112" s="22">
        <v>1</v>
      </c>
    </row>
    <row r="113" spans="1:12" x14ac:dyDescent="0.3">
      <c r="A113" s="20">
        <v>43028</v>
      </c>
      <c r="B113" s="21" t="s">
        <v>37</v>
      </c>
      <c r="C113" s="22" t="s">
        <v>34</v>
      </c>
      <c r="D113" s="23">
        <v>861102</v>
      </c>
      <c r="E113" s="24">
        <v>40</v>
      </c>
      <c r="F113" s="25">
        <v>9130</v>
      </c>
      <c r="G113" s="26">
        <v>0.15</v>
      </c>
      <c r="H113" s="27">
        <v>1.65</v>
      </c>
      <c r="I113" s="28">
        <v>36</v>
      </c>
      <c r="J113" s="29"/>
      <c r="K113" s="30" t="s">
        <v>35</v>
      </c>
      <c r="L113" s="22">
        <v>1</v>
      </c>
    </row>
    <row r="114" spans="1:12" x14ac:dyDescent="0.3">
      <c r="A114" s="20">
        <v>43028</v>
      </c>
      <c r="B114" s="21" t="s">
        <v>37</v>
      </c>
      <c r="C114" s="22" t="s">
        <v>34</v>
      </c>
      <c r="D114" s="23">
        <v>861199</v>
      </c>
      <c r="E114" s="24">
        <v>40</v>
      </c>
      <c r="F114" s="25">
        <v>13960</v>
      </c>
      <c r="G114" s="26">
        <v>0.15</v>
      </c>
      <c r="H114" s="27">
        <v>1.65</v>
      </c>
      <c r="I114" s="28">
        <v>36</v>
      </c>
      <c r="J114" s="29"/>
      <c r="K114" s="30" t="s">
        <v>35</v>
      </c>
      <c r="L114" s="22">
        <v>1</v>
      </c>
    </row>
    <row r="115" spans="1:12" x14ac:dyDescent="0.3">
      <c r="A115" s="20">
        <v>43028</v>
      </c>
      <c r="B115" s="21" t="s">
        <v>37</v>
      </c>
      <c r="C115" s="22" t="s">
        <v>34</v>
      </c>
      <c r="D115" s="23">
        <v>861308</v>
      </c>
      <c r="E115" s="24">
        <v>40</v>
      </c>
      <c r="F115" s="25">
        <v>15200</v>
      </c>
      <c r="G115" s="26">
        <v>0.15</v>
      </c>
      <c r="H115" s="27">
        <v>1.65</v>
      </c>
      <c r="I115" s="28">
        <v>36</v>
      </c>
      <c r="J115" s="29"/>
      <c r="K115" s="30" t="s">
        <v>35</v>
      </c>
      <c r="L115" s="22">
        <v>1</v>
      </c>
    </row>
    <row r="116" spans="1:12" x14ac:dyDescent="0.3">
      <c r="A116" s="20">
        <v>43028</v>
      </c>
      <c r="B116" s="21" t="s">
        <v>37</v>
      </c>
      <c r="C116" s="22" t="s">
        <v>34</v>
      </c>
      <c r="D116" s="23">
        <v>861107</v>
      </c>
      <c r="E116" s="24">
        <v>40</v>
      </c>
      <c r="F116" s="25">
        <v>12880</v>
      </c>
      <c r="G116" s="26">
        <v>0.15</v>
      </c>
      <c r="H116" s="27">
        <v>1.65</v>
      </c>
      <c r="I116" s="28">
        <v>36</v>
      </c>
      <c r="J116" s="29"/>
      <c r="K116" s="30" t="s">
        <v>35</v>
      </c>
      <c r="L116" s="22">
        <v>1</v>
      </c>
    </row>
    <row r="117" spans="1:12" x14ac:dyDescent="0.3">
      <c r="A117" s="20">
        <v>43028</v>
      </c>
      <c r="B117" s="21" t="s">
        <v>37</v>
      </c>
      <c r="C117" s="22" t="s">
        <v>34</v>
      </c>
      <c r="D117" s="23">
        <v>861208</v>
      </c>
      <c r="E117" s="24">
        <v>40</v>
      </c>
      <c r="F117" s="25">
        <v>9110</v>
      </c>
      <c r="G117" s="26">
        <v>0.15</v>
      </c>
      <c r="H117" s="27">
        <v>1.65</v>
      </c>
      <c r="I117" s="28">
        <v>36</v>
      </c>
      <c r="J117" s="29"/>
      <c r="K117" s="30" t="s">
        <v>35</v>
      </c>
      <c r="L117" s="22">
        <v>1</v>
      </c>
    </row>
    <row r="118" spans="1:12" x14ac:dyDescent="0.3">
      <c r="A118" s="20">
        <v>43028</v>
      </c>
      <c r="B118" s="21" t="s">
        <v>37</v>
      </c>
      <c r="C118" s="22" t="s">
        <v>34</v>
      </c>
      <c r="D118" s="23">
        <v>861320</v>
      </c>
      <c r="E118" s="24">
        <v>40</v>
      </c>
      <c r="F118" s="25">
        <v>12950</v>
      </c>
      <c r="G118" s="26">
        <v>0.15</v>
      </c>
      <c r="H118" s="27">
        <v>1.65</v>
      </c>
      <c r="I118" s="28">
        <v>36</v>
      </c>
      <c r="J118" s="29"/>
      <c r="K118" s="30" t="s">
        <v>35</v>
      </c>
      <c r="L118" s="22">
        <v>1</v>
      </c>
    </row>
    <row r="119" spans="1:12" x14ac:dyDescent="0.3">
      <c r="A119" s="20">
        <v>43029</v>
      </c>
      <c r="B119" s="21" t="s">
        <v>37</v>
      </c>
      <c r="C119" s="22" t="s">
        <v>34</v>
      </c>
      <c r="D119" s="23">
        <v>861488</v>
      </c>
      <c r="E119" s="24">
        <v>40</v>
      </c>
      <c r="F119" s="25">
        <v>13940</v>
      </c>
      <c r="G119" s="26">
        <v>0.15</v>
      </c>
      <c r="H119" s="27">
        <v>1.65</v>
      </c>
      <c r="I119" s="28">
        <v>36</v>
      </c>
      <c r="J119" s="29"/>
      <c r="K119" s="30" t="s">
        <v>35</v>
      </c>
      <c r="L119" s="22">
        <v>1</v>
      </c>
    </row>
    <row r="120" spans="1:12" x14ac:dyDescent="0.3">
      <c r="A120" s="20">
        <v>43029</v>
      </c>
      <c r="B120" s="21" t="s">
        <v>37</v>
      </c>
      <c r="C120" s="22" t="s">
        <v>34</v>
      </c>
      <c r="D120" s="23">
        <v>861590</v>
      </c>
      <c r="E120" s="24">
        <v>40</v>
      </c>
      <c r="F120" s="25">
        <v>13550</v>
      </c>
      <c r="G120" s="26">
        <v>0.15</v>
      </c>
      <c r="H120" s="27">
        <v>1.65</v>
      </c>
      <c r="I120" s="28">
        <v>36</v>
      </c>
      <c r="J120" s="29"/>
      <c r="K120" s="30" t="s">
        <v>35</v>
      </c>
      <c r="L120" s="22">
        <v>1</v>
      </c>
    </row>
    <row r="121" spans="1:12" x14ac:dyDescent="0.3">
      <c r="A121" s="20">
        <v>43029</v>
      </c>
      <c r="B121" s="21" t="s">
        <v>37</v>
      </c>
      <c r="C121" s="22" t="s">
        <v>34</v>
      </c>
      <c r="D121" s="23">
        <v>861644</v>
      </c>
      <c r="E121" s="24">
        <v>40</v>
      </c>
      <c r="F121" s="25">
        <v>17290</v>
      </c>
      <c r="G121" s="26">
        <v>0.15</v>
      </c>
      <c r="H121" s="27">
        <v>1.65</v>
      </c>
      <c r="I121" s="28">
        <v>36</v>
      </c>
      <c r="J121" s="29"/>
      <c r="K121" s="30" t="s">
        <v>35</v>
      </c>
      <c r="L121" s="22">
        <v>1</v>
      </c>
    </row>
    <row r="122" spans="1:12" x14ac:dyDescent="0.3">
      <c r="A122" s="20">
        <v>43029</v>
      </c>
      <c r="B122" s="21" t="s">
        <v>37</v>
      </c>
      <c r="C122" s="22" t="s">
        <v>34</v>
      </c>
      <c r="D122" s="23">
        <v>861480</v>
      </c>
      <c r="E122" s="24">
        <v>40</v>
      </c>
      <c r="F122" s="25">
        <v>10730</v>
      </c>
      <c r="G122" s="26">
        <v>0.15</v>
      </c>
      <c r="H122" s="27">
        <v>1.65</v>
      </c>
      <c r="I122" s="28">
        <v>36</v>
      </c>
      <c r="J122" s="29"/>
      <c r="K122" s="30" t="s">
        <v>35</v>
      </c>
      <c r="L122" s="22">
        <v>1</v>
      </c>
    </row>
    <row r="123" spans="1:12" x14ac:dyDescent="0.3">
      <c r="A123" s="20">
        <v>43029</v>
      </c>
      <c r="B123" s="21" t="s">
        <v>37</v>
      </c>
      <c r="C123" s="22" t="s">
        <v>34</v>
      </c>
      <c r="D123" s="23">
        <v>861580</v>
      </c>
      <c r="E123" s="24">
        <v>40</v>
      </c>
      <c r="F123" s="25">
        <v>14810</v>
      </c>
      <c r="G123" s="26">
        <v>0.15</v>
      </c>
      <c r="H123" s="27">
        <v>1.65</v>
      </c>
      <c r="I123" s="28">
        <v>36</v>
      </c>
      <c r="J123" s="29"/>
      <c r="K123" s="30" t="s">
        <v>35</v>
      </c>
      <c r="L123" s="22">
        <v>1</v>
      </c>
    </row>
    <row r="124" spans="1:12" x14ac:dyDescent="0.3">
      <c r="A124" s="20">
        <v>43029</v>
      </c>
      <c r="B124" s="21" t="s">
        <v>37</v>
      </c>
      <c r="C124" s="22" t="s">
        <v>34</v>
      </c>
      <c r="D124" s="23">
        <v>861640</v>
      </c>
      <c r="E124" s="24">
        <v>40</v>
      </c>
      <c r="F124" s="25">
        <v>15170</v>
      </c>
      <c r="G124" s="26">
        <v>0.15</v>
      </c>
      <c r="H124" s="27">
        <v>1.65</v>
      </c>
      <c r="I124" s="28">
        <v>36</v>
      </c>
      <c r="J124" s="29"/>
      <c r="K124" s="30" t="s">
        <v>35</v>
      </c>
      <c r="L124" s="22">
        <v>1</v>
      </c>
    </row>
    <row r="125" spans="1:12" x14ac:dyDescent="0.3">
      <c r="A125" s="20">
        <v>43029</v>
      </c>
      <c r="B125" s="21" t="s">
        <v>37</v>
      </c>
      <c r="C125" s="22" t="s">
        <v>34</v>
      </c>
      <c r="D125" s="23">
        <v>861477</v>
      </c>
      <c r="E125" s="24">
        <v>40</v>
      </c>
      <c r="F125" s="25">
        <v>10000</v>
      </c>
      <c r="G125" s="26">
        <v>0.15</v>
      </c>
      <c r="H125" s="27">
        <v>1.65</v>
      </c>
      <c r="I125" s="28">
        <v>36</v>
      </c>
      <c r="J125" s="29"/>
      <c r="K125" s="30" t="s">
        <v>35</v>
      </c>
      <c r="L125" s="22">
        <v>1</v>
      </c>
    </row>
    <row r="126" spans="1:12" x14ac:dyDescent="0.3">
      <c r="A126" s="20">
        <v>43029</v>
      </c>
      <c r="B126" s="21" t="s">
        <v>37</v>
      </c>
      <c r="C126" s="22" t="s">
        <v>34</v>
      </c>
      <c r="D126" s="23">
        <v>861563</v>
      </c>
      <c r="E126" s="24">
        <v>40</v>
      </c>
      <c r="F126" s="25">
        <v>16170</v>
      </c>
      <c r="G126" s="26">
        <v>0.15</v>
      </c>
      <c r="H126" s="27">
        <v>1.65</v>
      </c>
      <c r="I126" s="28">
        <v>36</v>
      </c>
      <c r="J126" s="29"/>
      <c r="K126" s="30" t="s">
        <v>35</v>
      </c>
      <c r="L126" s="22">
        <v>1</v>
      </c>
    </row>
    <row r="127" spans="1:12" x14ac:dyDescent="0.3">
      <c r="A127" s="20">
        <v>43029</v>
      </c>
      <c r="B127" s="21" t="s">
        <v>37</v>
      </c>
      <c r="C127" s="22" t="s">
        <v>34</v>
      </c>
      <c r="D127" s="23">
        <v>861613</v>
      </c>
      <c r="E127" s="24">
        <v>40</v>
      </c>
      <c r="F127" s="25">
        <v>13170</v>
      </c>
      <c r="G127" s="26">
        <v>0.15</v>
      </c>
      <c r="H127" s="27">
        <v>1.65</v>
      </c>
      <c r="I127" s="28">
        <v>36</v>
      </c>
      <c r="J127" s="29"/>
      <c r="K127" s="30" t="s">
        <v>35</v>
      </c>
      <c r="L127" s="22">
        <v>1</v>
      </c>
    </row>
    <row r="128" spans="1:12" x14ac:dyDescent="0.3">
      <c r="A128" s="20">
        <v>43029</v>
      </c>
      <c r="B128" s="21" t="s">
        <v>37</v>
      </c>
      <c r="C128" s="22" t="s">
        <v>34</v>
      </c>
      <c r="D128" s="23">
        <v>1156951</v>
      </c>
      <c r="E128" s="24">
        <v>40</v>
      </c>
      <c r="F128" s="25">
        <v>11900</v>
      </c>
      <c r="G128" s="26">
        <v>0.15</v>
      </c>
      <c r="H128" s="27">
        <v>1.65</v>
      </c>
      <c r="I128" s="28">
        <v>36</v>
      </c>
      <c r="J128" s="29"/>
      <c r="K128" s="30" t="s">
        <v>35</v>
      </c>
      <c r="L128" s="22">
        <v>1</v>
      </c>
    </row>
    <row r="129" spans="1:12" x14ac:dyDescent="0.3">
      <c r="A129" s="20">
        <v>43029</v>
      </c>
      <c r="B129" s="21" t="s">
        <v>37</v>
      </c>
      <c r="C129" s="22" t="s">
        <v>34</v>
      </c>
      <c r="D129" s="23">
        <v>861493</v>
      </c>
      <c r="E129" s="24">
        <v>40</v>
      </c>
      <c r="F129" s="25">
        <v>14230</v>
      </c>
      <c r="G129" s="26">
        <v>0.15</v>
      </c>
      <c r="H129" s="27">
        <v>1.65</v>
      </c>
      <c r="I129" s="28">
        <v>36</v>
      </c>
      <c r="J129" s="29"/>
      <c r="K129" s="30" t="s">
        <v>35</v>
      </c>
      <c r="L129" s="22">
        <v>1</v>
      </c>
    </row>
    <row r="130" spans="1:12" x14ac:dyDescent="0.3">
      <c r="A130" s="20">
        <v>43029</v>
      </c>
      <c r="B130" s="21" t="s">
        <v>37</v>
      </c>
      <c r="C130" s="22" t="s">
        <v>34</v>
      </c>
      <c r="D130" s="23">
        <v>861501</v>
      </c>
      <c r="E130" s="24">
        <v>40</v>
      </c>
      <c r="F130" s="25">
        <v>14050</v>
      </c>
      <c r="G130" s="26">
        <v>0.15</v>
      </c>
      <c r="H130" s="27">
        <v>1.65</v>
      </c>
      <c r="I130" s="28">
        <v>36</v>
      </c>
      <c r="J130" s="29"/>
      <c r="K130" s="30" t="s">
        <v>35</v>
      </c>
      <c r="L130" s="22">
        <v>1</v>
      </c>
    </row>
    <row r="131" spans="1:12" x14ac:dyDescent="0.3">
      <c r="A131" s="20">
        <v>43029</v>
      </c>
      <c r="B131" s="21" t="s">
        <v>37</v>
      </c>
      <c r="C131" s="22" t="s">
        <v>34</v>
      </c>
      <c r="D131" s="23">
        <v>861648</v>
      </c>
      <c r="E131" s="24">
        <v>40</v>
      </c>
      <c r="F131" s="25">
        <v>10020</v>
      </c>
      <c r="G131" s="26">
        <v>0.15</v>
      </c>
      <c r="H131" s="27">
        <v>1.65</v>
      </c>
      <c r="I131" s="28">
        <v>36</v>
      </c>
      <c r="J131" s="29"/>
      <c r="K131" s="30" t="s">
        <v>35</v>
      </c>
      <c r="L131" s="22">
        <v>1</v>
      </c>
    </row>
    <row r="132" spans="1:12" x14ac:dyDescent="0.3">
      <c r="A132" s="20">
        <v>43029</v>
      </c>
      <c r="B132" s="21" t="s">
        <v>37</v>
      </c>
      <c r="C132" s="22" t="s">
        <v>34</v>
      </c>
      <c r="D132" s="23">
        <v>861474</v>
      </c>
      <c r="E132" s="24">
        <v>40</v>
      </c>
      <c r="F132" s="25">
        <v>10700</v>
      </c>
      <c r="G132" s="26">
        <v>0.15</v>
      </c>
      <c r="H132" s="27">
        <v>1.65</v>
      </c>
      <c r="I132" s="28">
        <v>36</v>
      </c>
      <c r="J132" s="29"/>
      <c r="K132" s="30" t="s">
        <v>35</v>
      </c>
      <c r="L132" s="22">
        <v>1</v>
      </c>
    </row>
    <row r="133" spans="1:12" x14ac:dyDescent="0.3">
      <c r="A133" s="20">
        <v>43029</v>
      </c>
      <c r="B133" s="21" t="s">
        <v>37</v>
      </c>
      <c r="C133" s="22" t="s">
        <v>34</v>
      </c>
      <c r="D133" s="23">
        <v>861577</v>
      </c>
      <c r="E133" s="24">
        <v>40</v>
      </c>
      <c r="F133" s="25">
        <v>11480</v>
      </c>
      <c r="G133" s="26">
        <v>0.15</v>
      </c>
      <c r="H133" s="27">
        <v>1.65</v>
      </c>
      <c r="I133" s="28">
        <v>36</v>
      </c>
      <c r="J133" s="29"/>
      <c r="K133" s="30" t="s">
        <v>35</v>
      </c>
      <c r="L133" s="22">
        <v>1</v>
      </c>
    </row>
    <row r="134" spans="1:12" x14ac:dyDescent="0.3">
      <c r="A134" s="20">
        <v>43031</v>
      </c>
      <c r="B134" s="21" t="s">
        <v>37</v>
      </c>
      <c r="C134" s="22" t="s">
        <v>34</v>
      </c>
      <c r="D134" s="23">
        <v>861914</v>
      </c>
      <c r="E134" s="24">
        <v>40</v>
      </c>
      <c r="F134" s="25">
        <v>8400</v>
      </c>
      <c r="G134" s="26">
        <v>0.15</v>
      </c>
      <c r="H134" s="27">
        <v>1.65</v>
      </c>
      <c r="I134" s="28">
        <v>36</v>
      </c>
      <c r="J134" s="29"/>
      <c r="K134" s="30" t="s">
        <v>35</v>
      </c>
      <c r="L134" s="22">
        <v>1</v>
      </c>
    </row>
    <row r="135" spans="1:12" x14ac:dyDescent="0.3">
      <c r="A135" s="20">
        <v>43031</v>
      </c>
      <c r="B135" s="21" t="s">
        <v>37</v>
      </c>
      <c r="C135" s="22" t="s">
        <v>34</v>
      </c>
      <c r="D135" s="23">
        <v>861971</v>
      </c>
      <c r="E135" s="24">
        <v>40</v>
      </c>
      <c r="F135" s="25">
        <v>16670</v>
      </c>
      <c r="G135" s="26">
        <v>0.15</v>
      </c>
      <c r="H135" s="27">
        <v>1.65</v>
      </c>
      <c r="I135" s="28">
        <v>36</v>
      </c>
      <c r="J135" s="29"/>
      <c r="K135" s="30" t="s">
        <v>35</v>
      </c>
      <c r="L135" s="22">
        <v>1</v>
      </c>
    </row>
    <row r="136" spans="1:12" x14ac:dyDescent="0.3">
      <c r="A136" s="20">
        <v>43031</v>
      </c>
      <c r="B136" s="21" t="s">
        <v>37</v>
      </c>
      <c r="C136" s="22" t="s">
        <v>34</v>
      </c>
      <c r="D136" s="23">
        <v>861923</v>
      </c>
      <c r="E136" s="24">
        <v>40</v>
      </c>
      <c r="F136" s="25">
        <v>11990</v>
      </c>
      <c r="G136" s="26">
        <v>0.15</v>
      </c>
      <c r="H136" s="27">
        <v>1.65</v>
      </c>
      <c r="I136" s="28">
        <v>36</v>
      </c>
      <c r="J136" s="29"/>
      <c r="K136" s="30" t="s">
        <v>35</v>
      </c>
      <c r="L136" s="22">
        <v>1</v>
      </c>
    </row>
    <row r="137" spans="1:12" x14ac:dyDescent="0.3">
      <c r="A137" s="20">
        <v>43031</v>
      </c>
      <c r="B137" s="21" t="s">
        <v>37</v>
      </c>
      <c r="C137" s="22" t="s">
        <v>34</v>
      </c>
      <c r="D137" s="23">
        <v>861980</v>
      </c>
      <c r="E137" s="24">
        <v>40</v>
      </c>
      <c r="F137" s="25">
        <v>15930</v>
      </c>
      <c r="G137" s="26">
        <v>0.15</v>
      </c>
      <c r="H137" s="27">
        <v>1.65</v>
      </c>
      <c r="I137" s="28">
        <v>36</v>
      </c>
      <c r="J137" s="29"/>
      <c r="K137" s="30" t="s">
        <v>35</v>
      </c>
      <c r="L137" s="22">
        <v>1</v>
      </c>
    </row>
    <row r="138" spans="1:12" x14ac:dyDescent="0.3">
      <c r="A138" s="20">
        <v>43031</v>
      </c>
      <c r="B138" s="21" t="s">
        <v>37</v>
      </c>
      <c r="C138" s="22" t="s">
        <v>34</v>
      </c>
      <c r="D138" s="23">
        <v>861929</v>
      </c>
      <c r="E138" s="24">
        <v>40</v>
      </c>
      <c r="F138" s="25">
        <v>15770</v>
      </c>
      <c r="G138" s="26">
        <v>0.15</v>
      </c>
      <c r="H138" s="27">
        <v>1.65</v>
      </c>
      <c r="I138" s="28">
        <v>36</v>
      </c>
      <c r="J138" s="29"/>
      <c r="K138" s="30" t="s">
        <v>35</v>
      </c>
      <c r="L138" s="22">
        <v>1</v>
      </c>
    </row>
    <row r="139" spans="1:12" x14ac:dyDescent="0.3">
      <c r="A139" s="20">
        <v>43031</v>
      </c>
      <c r="B139" s="21" t="s">
        <v>37</v>
      </c>
      <c r="C139" s="22" t="s">
        <v>34</v>
      </c>
      <c r="D139" s="23">
        <v>862015</v>
      </c>
      <c r="E139" s="24">
        <v>40</v>
      </c>
      <c r="F139" s="25">
        <v>15440</v>
      </c>
      <c r="G139" s="26">
        <v>0.15</v>
      </c>
      <c r="H139" s="27">
        <v>1.65</v>
      </c>
      <c r="I139" s="28">
        <v>36</v>
      </c>
      <c r="J139" s="29"/>
      <c r="K139" s="30" t="s">
        <v>35</v>
      </c>
      <c r="L139" s="22">
        <v>1</v>
      </c>
    </row>
    <row r="140" spans="1:12" x14ac:dyDescent="0.3">
      <c r="A140" s="20">
        <v>43031</v>
      </c>
      <c r="B140" s="21" t="s">
        <v>37</v>
      </c>
      <c r="C140" s="22" t="s">
        <v>34</v>
      </c>
      <c r="D140" s="23">
        <v>1156953</v>
      </c>
      <c r="E140" s="24">
        <v>40</v>
      </c>
      <c r="F140" s="25">
        <v>16190</v>
      </c>
      <c r="G140" s="26">
        <v>0.15</v>
      </c>
      <c r="H140" s="27">
        <v>1.65</v>
      </c>
      <c r="I140" s="28">
        <v>36</v>
      </c>
      <c r="J140" s="29"/>
      <c r="K140" s="30" t="s">
        <v>35</v>
      </c>
      <c r="L140" s="22">
        <v>1</v>
      </c>
    </row>
    <row r="141" spans="1:12" x14ac:dyDescent="0.3">
      <c r="A141" s="20">
        <v>43031</v>
      </c>
      <c r="B141" s="21" t="s">
        <v>37</v>
      </c>
      <c r="C141" s="22" t="s">
        <v>34</v>
      </c>
      <c r="D141" s="23">
        <v>861926</v>
      </c>
      <c r="E141" s="24">
        <v>40</v>
      </c>
      <c r="F141" s="25">
        <v>15040</v>
      </c>
      <c r="G141" s="26">
        <v>0.15</v>
      </c>
      <c r="H141" s="27">
        <v>1.65</v>
      </c>
      <c r="I141" s="28">
        <v>36</v>
      </c>
      <c r="J141" s="29"/>
      <c r="K141" s="30" t="s">
        <v>35</v>
      </c>
      <c r="L141" s="22">
        <v>1</v>
      </c>
    </row>
    <row r="142" spans="1:12" x14ac:dyDescent="0.3">
      <c r="A142" s="20">
        <v>43031</v>
      </c>
      <c r="B142" s="21" t="s">
        <v>37</v>
      </c>
      <c r="C142" s="22" t="s">
        <v>34</v>
      </c>
      <c r="D142" s="23">
        <v>862011</v>
      </c>
      <c r="E142" s="24">
        <v>40</v>
      </c>
      <c r="F142" s="25">
        <v>16860</v>
      </c>
      <c r="G142" s="26">
        <v>0.15</v>
      </c>
      <c r="H142" s="27">
        <v>1.65</v>
      </c>
      <c r="I142" s="28">
        <v>36</v>
      </c>
      <c r="J142" s="29"/>
      <c r="K142" s="30" t="s">
        <v>35</v>
      </c>
      <c r="L142" s="22">
        <v>1</v>
      </c>
    </row>
    <row r="143" spans="1:12" x14ac:dyDescent="0.3">
      <c r="A143" s="20">
        <v>43031</v>
      </c>
      <c r="B143" s="21" t="s">
        <v>37</v>
      </c>
      <c r="C143" s="22" t="s">
        <v>34</v>
      </c>
      <c r="D143" s="23">
        <v>1156952</v>
      </c>
      <c r="E143" s="24">
        <v>40</v>
      </c>
      <c r="F143" s="25">
        <v>16950</v>
      </c>
      <c r="G143" s="26">
        <v>0.15</v>
      </c>
      <c r="H143" s="27">
        <v>1.65</v>
      </c>
      <c r="I143" s="28">
        <v>36</v>
      </c>
      <c r="J143" s="29"/>
      <c r="K143" s="30" t="s">
        <v>35</v>
      </c>
      <c r="L143" s="22">
        <v>1</v>
      </c>
    </row>
    <row r="144" spans="1:12" x14ac:dyDescent="0.3">
      <c r="A144" s="20">
        <v>43031</v>
      </c>
      <c r="B144" s="21" t="s">
        <v>37</v>
      </c>
      <c r="C144" s="22" t="s">
        <v>34</v>
      </c>
      <c r="D144" s="23">
        <v>861930</v>
      </c>
      <c r="E144" s="24">
        <v>40</v>
      </c>
      <c r="F144" s="25">
        <v>8450</v>
      </c>
      <c r="G144" s="26">
        <v>0.15</v>
      </c>
      <c r="H144" s="27">
        <v>1.65</v>
      </c>
      <c r="I144" s="28">
        <v>36</v>
      </c>
      <c r="J144" s="29"/>
      <c r="K144" s="30" t="s">
        <v>35</v>
      </c>
      <c r="L144" s="22">
        <v>1</v>
      </c>
    </row>
    <row r="145" spans="1:12" x14ac:dyDescent="0.3">
      <c r="A145" s="20">
        <v>43031</v>
      </c>
      <c r="B145" s="21" t="s">
        <v>37</v>
      </c>
      <c r="C145" s="22" t="s">
        <v>34</v>
      </c>
      <c r="D145" s="23">
        <v>862075</v>
      </c>
      <c r="E145" s="24">
        <v>40</v>
      </c>
      <c r="F145" s="25">
        <v>8710</v>
      </c>
      <c r="G145" s="26">
        <v>0.15</v>
      </c>
      <c r="H145" s="27">
        <v>1.65</v>
      </c>
      <c r="I145" s="28">
        <v>36</v>
      </c>
      <c r="J145" s="29"/>
      <c r="K145" s="30" t="s">
        <v>35</v>
      </c>
      <c r="L145" s="22">
        <v>1</v>
      </c>
    </row>
    <row r="146" spans="1:12" x14ac:dyDescent="0.3">
      <c r="A146" s="20">
        <v>43032</v>
      </c>
      <c r="B146" s="21" t="s">
        <v>37</v>
      </c>
      <c r="C146" s="22" t="s">
        <v>34</v>
      </c>
      <c r="D146" s="23">
        <v>862316</v>
      </c>
      <c r="E146" s="24">
        <v>40</v>
      </c>
      <c r="F146" s="25">
        <v>16990</v>
      </c>
      <c r="G146" s="26">
        <v>0.15</v>
      </c>
      <c r="H146" s="27">
        <v>1.65</v>
      </c>
      <c r="I146" s="28">
        <v>36</v>
      </c>
      <c r="J146" s="29"/>
      <c r="K146" s="30" t="s">
        <v>35</v>
      </c>
      <c r="L146" s="22">
        <v>1</v>
      </c>
    </row>
    <row r="147" spans="1:12" x14ac:dyDescent="0.3">
      <c r="A147" s="20">
        <v>43032</v>
      </c>
      <c r="B147" s="21" t="s">
        <v>37</v>
      </c>
      <c r="C147" s="22" t="s">
        <v>34</v>
      </c>
      <c r="D147" s="23">
        <v>862406</v>
      </c>
      <c r="E147" s="24">
        <v>40</v>
      </c>
      <c r="F147" s="25">
        <v>14260</v>
      </c>
      <c r="G147" s="26">
        <v>0.15</v>
      </c>
      <c r="H147" s="27">
        <v>1.65</v>
      </c>
      <c r="I147" s="28">
        <v>36</v>
      </c>
      <c r="J147" s="29"/>
      <c r="K147" s="30" t="s">
        <v>35</v>
      </c>
      <c r="L147" s="22">
        <v>1</v>
      </c>
    </row>
    <row r="148" spans="1:12" x14ac:dyDescent="0.3">
      <c r="A148" s="20">
        <v>43032</v>
      </c>
      <c r="B148" s="21" t="s">
        <v>37</v>
      </c>
      <c r="C148" s="22" t="s">
        <v>34</v>
      </c>
      <c r="D148" s="23">
        <v>862499</v>
      </c>
      <c r="E148" s="24">
        <v>40</v>
      </c>
      <c r="F148" s="25">
        <v>12530</v>
      </c>
      <c r="G148" s="26">
        <v>0.15</v>
      </c>
      <c r="H148" s="27">
        <v>1.65</v>
      </c>
      <c r="I148" s="28">
        <v>36</v>
      </c>
      <c r="J148" s="29"/>
      <c r="K148" s="30" t="s">
        <v>35</v>
      </c>
      <c r="L148" s="22">
        <v>1</v>
      </c>
    </row>
    <row r="149" spans="1:12" x14ac:dyDescent="0.3">
      <c r="A149" s="20">
        <v>43032</v>
      </c>
      <c r="B149" s="21" t="s">
        <v>37</v>
      </c>
      <c r="C149" s="22" t="s">
        <v>34</v>
      </c>
      <c r="D149" s="23">
        <v>862326</v>
      </c>
      <c r="E149" s="24">
        <v>40</v>
      </c>
      <c r="F149" s="25">
        <v>15210</v>
      </c>
      <c r="G149" s="26">
        <v>0.15</v>
      </c>
      <c r="H149" s="27">
        <v>1.65</v>
      </c>
      <c r="I149" s="28">
        <v>36</v>
      </c>
      <c r="J149" s="29"/>
      <c r="K149" s="30" t="s">
        <v>35</v>
      </c>
      <c r="L149" s="22">
        <v>1</v>
      </c>
    </row>
    <row r="150" spans="1:12" x14ac:dyDescent="0.3">
      <c r="A150" s="20">
        <v>43032</v>
      </c>
      <c r="B150" s="21" t="s">
        <v>37</v>
      </c>
      <c r="C150" s="22" t="s">
        <v>34</v>
      </c>
      <c r="D150" s="23">
        <v>862424</v>
      </c>
      <c r="E150" s="24">
        <v>40</v>
      </c>
      <c r="F150" s="25">
        <v>14150</v>
      </c>
      <c r="G150" s="26">
        <v>0.15</v>
      </c>
      <c r="H150" s="27">
        <v>1.65</v>
      </c>
      <c r="I150" s="28">
        <v>36</v>
      </c>
      <c r="J150" s="29"/>
      <c r="K150" s="30" t="s">
        <v>35</v>
      </c>
      <c r="L150" s="22">
        <v>1</v>
      </c>
    </row>
    <row r="151" spans="1:12" x14ac:dyDescent="0.3">
      <c r="A151" s="20">
        <v>43032</v>
      </c>
      <c r="B151" s="21" t="s">
        <v>37</v>
      </c>
      <c r="C151" s="22" t="s">
        <v>34</v>
      </c>
      <c r="D151" s="23">
        <v>862493</v>
      </c>
      <c r="E151" s="24">
        <v>40</v>
      </c>
      <c r="F151" s="25">
        <v>14140</v>
      </c>
      <c r="G151" s="26">
        <v>0.15</v>
      </c>
      <c r="H151" s="27">
        <v>1.65</v>
      </c>
      <c r="I151" s="28">
        <v>36</v>
      </c>
      <c r="J151" s="29"/>
      <c r="K151" s="30" t="s">
        <v>35</v>
      </c>
      <c r="L151" s="22">
        <v>1</v>
      </c>
    </row>
    <row r="152" spans="1:12" x14ac:dyDescent="0.3">
      <c r="A152" s="20">
        <v>43032</v>
      </c>
      <c r="B152" s="21" t="s">
        <v>37</v>
      </c>
      <c r="C152" s="22" t="s">
        <v>34</v>
      </c>
      <c r="D152" s="23">
        <v>862331</v>
      </c>
      <c r="E152" s="24">
        <v>40</v>
      </c>
      <c r="F152" s="25">
        <v>10710</v>
      </c>
      <c r="G152" s="26">
        <v>0.15</v>
      </c>
      <c r="H152" s="27">
        <v>1.65</v>
      </c>
      <c r="I152" s="28">
        <v>36</v>
      </c>
      <c r="J152" s="29"/>
      <c r="K152" s="30" t="s">
        <v>35</v>
      </c>
      <c r="L152" s="22">
        <v>1</v>
      </c>
    </row>
    <row r="153" spans="1:12" x14ac:dyDescent="0.3">
      <c r="A153" s="20">
        <v>43032</v>
      </c>
      <c r="B153" s="21" t="s">
        <v>37</v>
      </c>
      <c r="C153" s="22" t="s">
        <v>34</v>
      </c>
      <c r="D153" s="23">
        <v>862423</v>
      </c>
      <c r="E153" s="24">
        <v>40</v>
      </c>
      <c r="F153" s="25">
        <v>15090</v>
      </c>
      <c r="G153" s="26">
        <v>0.15</v>
      </c>
      <c r="H153" s="27">
        <v>1.65</v>
      </c>
      <c r="I153" s="28">
        <v>36</v>
      </c>
      <c r="J153" s="29"/>
      <c r="K153" s="30" t="s">
        <v>35</v>
      </c>
      <c r="L153" s="22">
        <v>1</v>
      </c>
    </row>
    <row r="154" spans="1:12" x14ac:dyDescent="0.3">
      <c r="A154" s="20">
        <v>43032</v>
      </c>
      <c r="B154" s="21" t="s">
        <v>37</v>
      </c>
      <c r="C154" s="22" t="s">
        <v>34</v>
      </c>
      <c r="D154" s="23">
        <v>862515</v>
      </c>
      <c r="E154" s="24">
        <v>40</v>
      </c>
      <c r="F154" s="25">
        <v>13230</v>
      </c>
      <c r="G154" s="26">
        <v>0.15</v>
      </c>
      <c r="H154" s="27">
        <v>1.65</v>
      </c>
      <c r="I154" s="28">
        <v>36</v>
      </c>
      <c r="J154" s="29"/>
      <c r="K154" s="30" t="s">
        <v>35</v>
      </c>
      <c r="L154" s="22">
        <v>1</v>
      </c>
    </row>
    <row r="155" spans="1:12" x14ac:dyDescent="0.3">
      <c r="A155" s="20">
        <v>43032</v>
      </c>
      <c r="B155" s="21" t="s">
        <v>37</v>
      </c>
      <c r="C155" s="22" t="s">
        <v>34</v>
      </c>
      <c r="D155" s="23">
        <v>862322</v>
      </c>
      <c r="E155" s="24">
        <v>40</v>
      </c>
      <c r="F155" s="25">
        <v>13390</v>
      </c>
      <c r="G155" s="26">
        <v>0.15</v>
      </c>
      <c r="H155" s="27">
        <v>1.65</v>
      </c>
      <c r="I155" s="28">
        <v>36</v>
      </c>
      <c r="J155" s="29"/>
      <c r="K155" s="30" t="s">
        <v>35</v>
      </c>
      <c r="L155" s="22">
        <v>1</v>
      </c>
    </row>
    <row r="156" spans="1:12" x14ac:dyDescent="0.3">
      <c r="A156" s="20">
        <v>43032</v>
      </c>
      <c r="B156" s="21" t="s">
        <v>37</v>
      </c>
      <c r="C156" s="22" t="s">
        <v>34</v>
      </c>
      <c r="D156" s="23">
        <v>862419</v>
      </c>
      <c r="E156" s="24">
        <v>40</v>
      </c>
      <c r="F156" s="25">
        <v>12480</v>
      </c>
      <c r="G156" s="26">
        <v>0.15</v>
      </c>
      <c r="H156" s="27">
        <v>1.65</v>
      </c>
      <c r="I156" s="28">
        <v>36</v>
      </c>
      <c r="J156" s="29"/>
      <c r="K156" s="30" t="s">
        <v>35</v>
      </c>
      <c r="L156" s="22">
        <v>1</v>
      </c>
    </row>
    <row r="157" spans="1:12" x14ac:dyDescent="0.3">
      <c r="A157" s="20">
        <v>43033</v>
      </c>
      <c r="B157" s="21" t="s">
        <v>37</v>
      </c>
      <c r="C157" s="22" t="s">
        <v>34</v>
      </c>
      <c r="D157" s="23">
        <v>862684</v>
      </c>
      <c r="E157" s="24">
        <v>40</v>
      </c>
      <c r="F157" s="25">
        <v>15600</v>
      </c>
      <c r="G157" s="26">
        <v>0.15</v>
      </c>
      <c r="H157" s="27">
        <v>1.65</v>
      </c>
      <c r="I157" s="28">
        <v>36</v>
      </c>
      <c r="J157" s="29"/>
      <c r="K157" s="30" t="s">
        <v>35</v>
      </c>
      <c r="L157" s="22">
        <v>1</v>
      </c>
    </row>
    <row r="158" spans="1:12" x14ac:dyDescent="0.3">
      <c r="A158" s="20">
        <v>43033</v>
      </c>
      <c r="B158" s="21" t="s">
        <v>37</v>
      </c>
      <c r="C158" s="22" t="s">
        <v>34</v>
      </c>
      <c r="D158" s="23">
        <v>862835</v>
      </c>
      <c r="E158" s="24">
        <v>40</v>
      </c>
      <c r="F158" s="25">
        <v>15280</v>
      </c>
      <c r="G158" s="26">
        <v>0.15</v>
      </c>
      <c r="H158" s="27">
        <v>1.65</v>
      </c>
      <c r="I158" s="28">
        <v>36</v>
      </c>
      <c r="J158" s="29"/>
      <c r="K158" s="30" t="s">
        <v>35</v>
      </c>
      <c r="L158" s="22">
        <v>1</v>
      </c>
    </row>
    <row r="159" spans="1:12" x14ac:dyDescent="0.3">
      <c r="A159" s="20">
        <v>43033</v>
      </c>
      <c r="B159" s="21" t="s">
        <v>37</v>
      </c>
      <c r="C159" s="22" t="s">
        <v>34</v>
      </c>
      <c r="D159" s="23">
        <v>862704</v>
      </c>
      <c r="E159" s="24">
        <v>40</v>
      </c>
      <c r="F159" s="25">
        <v>13090</v>
      </c>
      <c r="G159" s="26">
        <v>0.15</v>
      </c>
      <c r="H159" s="27">
        <v>1.65</v>
      </c>
      <c r="I159" s="28">
        <v>36</v>
      </c>
      <c r="J159" s="29"/>
      <c r="K159" s="30" t="s">
        <v>35</v>
      </c>
      <c r="L159" s="22">
        <v>1</v>
      </c>
    </row>
    <row r="160" spans="1:12" x14ac:dyDescent="0.3">
      <c r="A160" s="20">
        <v>43033</v>
      </c>
      <c r="B160" s="21" t="s">
        <v>37</v>
      </c>
      <c r="C160" s="22" t="s">
        <v>34</v>
      </c>
      <c r="D160" s="23">
        <v>862762</v>
      </c>
      <c r="E160" s="24">
        <v>40</v>
      </c>
      <c r="F160" s="25">
        <v>11410</v>
      </c>
      <c r="G160" s="26">
        <v>0.15</v>
      </c>
      <c r="H160" s="27">
        <v>1.65</v>
      </c>
      <c r="I160" s="28">
        <v>36</v>
      </c>
      <c r="J160" s="29"/>
      <c r="K160" s="30" t="s">
        <v>35</v>
      </c>
      <c r="L160" s="22">
        <v>1</v>
      </c>
    </row>
    <row r="161" spans="1:12" x14ac:dyDescent="0.3">
      <c r="A161" s="20">
        <v>43033</v>
      </c>
      <c r="B161" s="21" t="s">
        <v>37</v>
      </c>
      <c r="C161" s="22" t="s">
        <v>34</v>
      </c>
      <c r="D161" s="23">
        <v>862836</v>
      </c>
      <c r="E161" s="24">
        <v>40</v>
      </c>
      <c r="F161" s="25">
        <v>13480</v>
      </c>
      <c r="G161" s="26">
        <v>0.15</v>
      </c>
      <c r="H161" s="27">
        <v>1.65</v>
      </c>
      <c r="I161" s="28">
        <v>36</v>
      </c>
      <c r="J161" s="29"/>
      <c r="K161" s="30" t="s">
        <v>35</v>
      </c>
      <c r="L161" s="22">
        <v>1</v>
      </c>
    </row>
    <row r="162" spans="1:12" x14ac:dyDescent="0.3">
      <c r="A162" s="20">
        <v>43033</v>
      </c>
      <c r="B162" s="21" t="s">
        <v>37</v>
      </c>
      <c r="C162" s="22" t="s">
        <v>34</v>
      </c>
      <c r="D162" s="23">
        <v>862696</v>
      </c>
      <c r="E162" s="24">
        <v>40</v>
      </c>
      <c r="F162" s="25">
        <v>15910</v>
      </c>
      <c r="G162" s="26">
        <v>0.15</v>
      </c>
      <c r="H162" s="27">
        <v>1.65</v>
      </c>
      <c r="I162" s="28">
        <v>36</v>
      </c>
      <c r="J162" s="29"/>
      <c r="K162" s="30" t="s">
        <v>35</v>
      </c>
      <c r="L162" s="22">
        <v>1</v>
      </c>
    </row>
    <row r="163" spans="1:12" x14ac:dyDescent="0.3">
      <c r="A163" s="20">
        <v>43033</v>
      </c>
      <c r="B163" s="21" t="s">
        <v>37</v>
      </c>
      <c r="C163" s="22" t="s">
        <v>34</v>
      </c>
      <c r="D163" s="23">
        <v>862761</v>
      </c>
      <c r="E163" s="24">
        <v>40</v>
      </c>
      <c r="F163" s="25">
        <v>6960</v>
      </c>
      <c r="G163" s="26">
        <v>0.15</v>
      </c>
      <c r="H163" s="27">
        <v>1.65</v>
      </c>
      <c r="I163" s="28">
        <v>36</v>
      </c>
      <c r="J163" s="29"/>
      <c r="K163" s="30" t="s">
        <v>35</v>
      </c>
      <c r="L163" s="22">
        <v>1</v>
      </c>
    </row>
    <row r="164" spans="1:12" x14ac:dyDescent="0.3">
      <c r="A164" s="20">
        <v>43033</v>
      </c>
      <c r="B164" s="21" t="s">
        <v>37</v>
      </c>
      <c r="C164" s="22" t="s">
        <v>34</v>
      </c>
      <c r="D164" s="23">
        <v>862861</v>
      </c>
      <c r="E164" s="24">
        <v>40</v>
      </c>
      <c r="F164" s="25">
        <v>10820</v>
      </c>
      <c r="G164" s="26">
        <v>0.15</v>
      </c>
      <c r="H164" s="27">
        <v>1.65</v>
      </c>
      <c r="I164" s="28">
        <v>36</v>
      </c>
      <c r="J164" s="29"/>
      <c r="K164" s="30" t="s">
        <v>35</v>
      </c>
      <c r="L164" s="22">
        <v>1</v>
      </c>
    </row>
    <row r="165" spans="1:12" x14ac:dyDescent="0.3">
      <c r="A165" s="20">
        <v>43033</v>
      </c>
      <c r="B165" s="21" t="s">
        <v>37</v>
      </c>
      <c r="C165" s="22" t="s">
        <v>34</v>
      </c>
      <c r="D165" s="23">
        <v>862689</v>
      </c>
      <c r="E165" s="24">
        <v>40</v>
      </c>
      <c r="F165" s="25">
        <v>10830</v>
      </c>
      <c r="G165" s="26">
        <v>0.15</v>
      </c>
      <c r="H165" s="27">
        <v>1.65</v>
      </c>
      <c r="I165" s="28">
        <v>36</v>
      </c>
      <c r="J165" s="29"/>
      <c r="K165" s="30" t="s">
        <v>35</v>
      </c>
      <c r="L165" s="22">
        <v>1</v>
      </c>
    </row>
    <row r="166" spans="1:12" x14ac:dyDescent="0.3">
      <c r="A166" s="20">
        <v>43033</v>
      </c>
      <c r="B166" s="21" t="s">
        <v>37</v>
      </c>
      <c r="C166" s="22" t="s">
        <v>34</v>
      </c>
      <c r="D166" s="23">
        <v>862772</v>
      </c>
      <c r="E166" s="24">
        <v>40</v>
      </c>
      <c r="F166" s="25">
        <v>11460</v>
      </c>
      <c r="G166" s="26">
        <v>0.15</v>
      </c>
      <c r="H166" s="27">
        <v>1.65</v>
      </c>
      <c r="I166" s="28">
        <v>36</v>
      </c>
      <c r="J166" s="29"/>
      <c r="K166" s="30" t="s">
        <v>35</v>
      </c>
      <c r="L166" s="22">
        <v>1</v>
      </c>
    </row>
    <row r="167" spans="1:12" x14ac:dyDescent="0.3">
      <c r="A167" s="20">
        <v>43033</v>
      </c>
      <c r="B167" s="21" t="s">
        <v>37</v>
      </c>
      <c r="C167" s="22" t="s">
        <v>34</v>
      </c>
      <c r="D167" s="23">
        <v>862882</v>
      </c>
      <c r="E167" s="24">
        <v>40</v>
      </c>
      <c r="F167" s="25">
        <v>11200</v>
      </c>
      <c r="G167" s="26">
        <v>0.15</v>
      </c>
      <c r="H167" s="27">
        <v>1.65</v>
      </c>
      <c r="I167" s="28">
        <v>36</v>
      </c>
      <c r="J167" s="29"/>
      <c r="K167" s="30" t="s">
        <v>35</v>
      </c>
      <c r="L167" s="22">
        <v>1</v>
      </c>
    </row>
    <row r="168" spans="1:12" x14ac:dyDescent="0.3">
      <c r="A168" s="20">
        <v>43034</v>
      </c>
      <c r="B168" s="21" t="s">
        <v>37</v>
      </c>
      <c r="C168" s="22" t="s">
        <v>34</v>
      </c>
      <c r="D168" s="23">
        <v>862996</v>
      </c>
      <c r="E168" s="24">
        <v>40</v>
      </c>
      <c r="F168" s="25">
        <v>23170</v>
      </c>
      <c r="G168" s="26">
        <v>0.15</v>
      </c>
      <c r="H168" s="27">
        <v>1.65</v>
      </c>
      <c r="I168" s="28">
        <v>36</v>
      </c>
      <c r="J168" s="29"/>
      <c r="K168" s="30" t="s">
        <v>35</v>
      </c>
      <c r="L168" s="22">
        <v>1</v>
      </c>
    </row>
    <row r="169" spans="1:12" x14ac:dyDescent="0.3">
      <c r="A169" s="20">
        <v>43034</v>
      </c>
      <c r="B169" s="21" t="s">
        <v>37</v>
      </c>
      <c r="C169" s="22" t="s">
        <v>34</v>
      </c>
      <c r="D169" s="23">
        <v>863077</v>
      </c>
      <c r="E169" s="24">
        <v>40</v>
      </c>
      <c r="F169" s="25">
        <v>13890</v>
      </c>
      <c r="G169" s="26">
        <v>0.15</v>
      </c>
      <c r="H169" s="27">
        <v>1.65</v>
      </c>
      <c r="I169" s="28">
        <v>36</v>
      </c>
      <c r="J169" s="29"/>
      <c r="K169" s="30" t="s">
        <v>35</v>
      </c>
      <c r="L169" s="22">
        <v>1</v>
      </c>
    </row>
    <row r="170" spans="1:12" x14ac:dyDescent="0.3">
      <c r="A170" s="20">
        <v>43034</v>
      </c>
      <c r="B170" s="21" t="s">
        <v>37</v>
      </c>
      <c r="C170" s="22" t="s">
        <v>34</v>
      </c>
      <c r="D170" s="23">
        <v>863176</v>
      </c>
      <c r="E170" s="24">
        <v>40</v>
      </c>
      <c r="F170" s="25">
        <v>16330</v>
      </c>
      <c r="G170" s="26">
        <v>0.15</v>
      </c>
      <c r="H170" s="27">
        <v>1.65</v>
      </c>
      <c r="I170" s="28">
        <v>36</v>
      </c>
      <c r="J170" s="29"/>
      <c r="K170" s="30" t="s">
        <v>35</v>
      </c>
      <c r="L170" s="22">
        <v>1</v>
      </c>
    </row>
    <row r="171" spans="1:12" x14ac:dyDescent="0.3">
      <c r="A171" s="20">
        <v>43034</v>
      </c>
      <c r="B171" s="21" t="s">
        <v>37</v>
      </c>
      <c r="C171" s="22" t="s">
        <v>34</v>
      </c>
      <c r="D171" s="23">
        <v>862992</v>
      </c>
      <c r="E171" s="24">
        <v>40</v>
      </c>
      <c r="F171" s="25">
        <v>19950</v>
      </c>
      <c r="G171" s="26">
        <v>0.15</v>
      </c>
      <c r="H171" s="27">
        <v>1.65</v>
      </c>
      <c r="I171" s="28">
        <v>36</v>
      </c>
      <c r="J171" s="29"/>
      <c r="K171" s="30" t="s">
        <v>35</v>
      </c>
      <c r="L171" s="22">
        <v>1</v>
      </c>
    </row>
    <row r="172" spans="1:12" x14ac:dyDescent="0.3">
      <c r="A172" s="20">
        <v>43034</v>
      </c>
      <c r="B172" s="21" t="s">
        <v>37</v>
      </c>
      <c r="C172" s="22" t="s">
        <v>34</v>
      </c>
      <c r="D172" s="23">
        <v>863082</v>
      </c>
      <c r="E172" s="24">
        <v>40</v>
      </c>
      <c r="F172" s="25">
        <v>11480</v>
      </c>
      <c r="G172" s="26">
        <v>0.15</v>
      </c>
      <c r="H172" s="27">
        <v>1.65</v>
      </c>
      <c r="I172" s="28">
        <v>36</v>
      </c>
      <c r="J172" s="29"/>
      <c r="K172" s="30" t="s">
        <v>35</v>
      </c>
      <c r="L172" s="22">
        <v>1</v>
      </c>
    </row>
    <row r="173" spans="1:12" x14ac:dyDescent="0.3">
      <c r="A173" s="20">
        <v>43034</v>
      </c>
      <c r="B173" s="21" t="s">
        <v>37</v>
      </c>
      <c r="C173" s="22" t="s">
        <v>34</v>
      </c>
      <c r="D173" s="23">
        <v>863179</v>
      </c>
      <c r="E173" s="24">
        <v>40</v>
      </c>
      <c r="F173" s="25">
        <v>15830</v>
      </c>
      <c r="G173" s="26">
        <v>0.15</v>
      </c>
      <c r="H173" s="27">
        <v>1.65</v>
      </c>
      <c r="I173" s="28">
        <v>36</v>
      </c>
      <c r="J173" s="29"/>
      <c r="K173" s="30" t="s">
        <v>35</v>
      </c>
      <c r="L173" s="22">
        <v>1</v>
      </c>
    </row>
    <row r="174" spans="1:12" x14ac:dyDescent="0.3">
      <c r="A174" s="20">
        <v>43034</v>
      </c>
      <c r="B174" s="21" t="s">
        <v>37</v>
      </c>
      <c r="C174" s="22" t="s">
        <v>34</v>
      </c>
      <c r="D174" s="23">
        <v>862988</v>
      </c>
      <c r="E174" s="24">
        <v>40</v>
      </c>
      <c r="F174" s="25">
        <v>10410</v>
      </c>
      <c r="G174" s="26">
        <v>0.15</v>
      </c>
      <c r="H174" s="27">
        <v>1.65</v>
      </c>
      <c r="I174" s="28">
        <v>36</v>
      </c>
      <c r="J174" s="29"/>
      <c r="K174" s="30" t="s">
        <v>35</v>
      </c>
      <c r="L174" s="22">
        <v>1</v>
      </c>
    </row>
    <row r="175" spans="1:12" x14ac:dyDescent="0.3">
      <c r="A175" s="20">
        <v>43034</v>
      </c>
      <c r="B175" s="21" t="s">
        <v>37</v>
      </c>
      <c r="C175" s="22" t="s">
        <v>34</v>
      </c>
      <c r="D175" s="23">
        <v>863068</v>
      </c>
      <c r="E175" s="24">
        <v>40</v>
      </c>
      <c r="F175" s="25">
        <v>13670</v>
      </c>
      <c r="G175" s="26">
        <v>0.15</v>
      </c>
      <c r="H175" s="27">
        <v>1.65</v>
      </c>
      <c r="I175" s="28">
        <v>36</v>
      </c>
      <c r="J175" s="29"/>
      <c r="K175" s="30" t="s">
        <v>35</v>
      </c>
      <c r="L175" s="22">
        <v>1</v>
      </c>
    </row>
    <row r="176" spans="1:12" x14ac:dyDescent="0.3">
      <c r="A176" s="20">
        <v>43035</v>
      </c>
      <c r="B176" s="21" t="s">
        <v>37</v>
      </c>
      <c r="C176" s="22" t="s">
        <v>34</v>
      </c>
      <c r="D176" s="23">
        <v>863369</v>
      </c>
      <c r="E176" s="24">
        <v>40</v>
      </c>
      <c r="F176" s="25">
        <v>12800</v>
      </c>
      <c r="G176" s="26">
        <v>0.15</v>
      </c>
      <c r="H176" s="27">
        <v>1.65</v>
      </c>
      <c r="I176" s="28">
        <v>36</v>
      </c>
      <c r="J176" s="29"/>
      <c r="K176" s="30" t="s">
        <v>35</v>
      </c>
      <c r="L176" s="22">
        <v>1</v>
      </c>
    </row>
    <row r="177" spans="1:12" x14ac:dyDescent="0.3">
      <c r="A177" s="20">
        <v>43035</v>
      </c>
      <c r="B177" s="21" t="s">
        <v>37</v>
      </c>
      <c r="C177" s="22" t="s">
        <v>34</v>
      </c>
      <c r="D177" s="23">
        <v>863431</v>
      </c>
      <c r="E177" s="24">
        <v>40</v>
      </c>
      <c r="F177" s="25">
        <v>11720</v>
      </c>
      <c r="G177" s="26">
        <v>0.15</v>
      </c>
      <c r="H177" s="27">
        <v>1.65</v>
      </c>
      <c r="I177" s="28">
        <v>36</v>
      </c>
      <c r="J177" s="29"/>
      <c r="K177" s="30" t="s">
        <v>35</v>
      </c>
      <c r="L177" s="22">
        <v>1</v>
      </c>
    </row>
    <row r="178" spans="1:12" x14ac:dyDescent="0.3">
      <c r="A178" s="20">
        <v>43035</v>
      </c>
      <c r="B178" s="21" t="s">
        <v>37</v>
      </c>
      <c r="C178" s="22" t="s">
        <v>34</v>
      </c>
      <c r="D178" s="23">
        <v>863449</v>
      </c>
      <c r="E178" s="24">
        <v>40</v>
      </c>
      <c r="F178" s="25">
        <v>17360</v>
      </c>
      <c r="G178" s="26">
        <v>0.15</v>
      </c>
      <c r="H178" s="27">
        <v>1.65</v>
      </c>
      <c r="I178" s="28">
        <v>36</v>
      </c>
      <c r="J178" s="29"/>
      <c r="K178" s="30" t="s">
        <v>35</v>
      </c>
      <c r="L178" s="22">
        <v>1</v>
      </c>
    </row>
    <row r="179" spans="1:12" x14ac:dyDescent="0.3">
      <c r="A179" s="20">
        <v>43035</v>
      </c>
      <c r="B179" s="21" t="s">
        <v>37</v>
      </c>
      <c r="C179" s="22" t="s">
        <v>34</v>
      </c>
      <c r="D179" s="23">
        <v>863372</v>
      </c>
      <c r="E179" s="24">
        <v>40</v>
      </c>
      <c r="F179" s="25">
        <v>11100</v>
      </c>
      <c r="G179" s="26">
        <v>0.15</v>
      </c>
      <c r="H179" s="27">
        <v>1.65</v>
      </c>
      <c r="I179" s="28">
        <v>36</v>
      </c>
      <c r="J179" s="29"/>
      <c r="K179" s="30" t="s">
        <v>35</v>
      </c>
      <c r="L179" s="22">
        <v>1</v>
      </c>
    </row>
    <row r="180" spans="1:12" x14ac:dyDescent="0.3">
      <c r="A180" s="20">
        <v>43035</v>
      </c>
      <c r="B180" s="21" t="s">
        <v>37</v>
      </c>
      <c r="C180" s="22" t="s">
        <v>34</v>
      </c>
      <c r="D180" s="23">
        <v>863432</v>
      </c>
      <c r="E180" s="24">
        <v>40</v>
      </c>
      <c r="F180" s="25">
        <v>11710</v>
      </c>
      <c r="G180" s="26">
        <v>0.15</v>
      </c>
      <c r="H180" s="27">
        <v>1.65</v>
      </c>
      <c r="I180" s="28">
        <v>36</v>
      </c>
      <c r="J180" s="29"/>
      <c r="K180" s="30" t="s">
        <v>35</v>
      </c>
      <c r="L180" s="22">
        <v>1</v>
      </c>
    </row>
    <row r="181" spans="1:12" x14ac:dyDescent="0.3">
      <c r="A181" s="20">
        <v>43035</v>
      </c>
      <c r="B181" s="21" t="s">
        <v>37</v>
      </c>
      <c r="C181" s="22" t="s">
        <v>34</v>
      </c>
      <c r="D181" s="23">
        <v>863450</v>
      </c>
      <c r="E181" s="24">
        <v>40</v>
      </c>
      <c r="F181" s="25">
        <v>16550</v>
      </c>
      <c r="G181" s="26">
        <v>0.15</v>
      </c>
      <c r="H181" s="27">
        <v>1.65</v>
      </c>
      <c r="I181" s="28">
        <v>36</v>
      </c>
      <c r="J181" s="29"/>
      <c r="K181" s="30" t="s">
        <v>35</v>
      </c>
      <c r="L181" s="22">
        <v>1</v>
      </c>
    </row>
    <row r="182" spans="1:12" x14ac:dyDescent="0.3">
      <c r="A182" s="20">
        <v>43035</v>
      </c>
      <c r="B182" s="21" t="s">
        <v>37</v>
      </c>
      <c r="C182" s="22" t="s">
        <v>34</v>
      </c>
      <c r="D182" s="23">
        <v>863371</v>
      </c>
      <c r="E182" s="24">
        <v>40</v>
      </c>
      <c r="F182" s="25">
        <v>14240</v>
      </c>
      <c r="G182" s="26">
        <v>0.15</v>
      </c>
      <c r="H182" s="27">
        <v>1.65</v>
      </c>
      <c r="I182" s="28">
        <v>36</v>
      </c>
      <c r="J182" s="29"/>
      <c r="K182" s="30" t="s">
        <v>35</v>
      </c>
      <c r="L182" s="22">
        <v>1</v>
      </c>
    </row>
    <row r="183" spans="1:12" x14ac:dyDescent="0.3">
      <c r="A183" s="20">
        <v>43035</v>
      </c>
      <c r="B183" s="21" t="s">
        <v>37</v>
      </c>
      <c r="C183" s="22" t="s">
        <v>34</v>
      </c>
      <c r="D183" s="23">
        <v>863429</v>
      </c>
      <c r="E183" s="24">
        <v>40</v>
      </c>
      <c r="F183" s="25">
        <v>9380</v>
      </c>
      <c r="G183" s="26">
        <v>0.15</v>
      </c>
      <c r="H183" s="27">
        <v>1.65</v>
      </c>
      <c r="I183" s="28">
        <v>36</v>
      </c>
      <c r="J183" s="29"/>
      <c r="K183" s="30" t="s">
        <v>35</v>
      </c>
      <c r="L183" s="22">
        <v>1</v>
      </c>
    </row>
    <row r="184" spans="1:12" x14ac:dyDescent="0.3">
      <c r="A184" s="20">
        <v>43035</v>
      </c>
      <c r="B184" s="21" t="s">
        <v>37</v>
      </c>
      <c r="C184" s="22" t="s">
        <v>34</v>
      </c>
      <c r="D184" s="23">
        <v>863448</v>
      </c>
      <c r="E184" s="24">
        <v>40</v>
      </c>
      <c r="F184" s="25">
        <v>17570</v>
      </c>
      <c r="G184" s="26">
        <v>0.15</v>
      </c>
      <c r="H184" s="27">
        <v>1.65</v>
      </c>
      <c r="I184" s="28">
        <v>36</v>
      </c>
      <c r="J184" s="29"/>
      <c r="K184" s="30" t="s">
        <v>35</v>
      </c>
      <c r="L184" s="22">
        <v>1</v>
      </c>
    </row>
    <row r="185" spans="1:12" x14ac:dyDescent="0.3">
      <c r="A185" s="20">
        <v>43035</v>
      </c>
      <c r="B185" s="21" t="s">
        <v>37</v>
      </c>
      <c r="C185" s="22" t="s">
        <v>34</v>
      </c>
      <c r="D185" s="23">
        <v>863370</v>
      </c>
      <c r="E185" s="24">
        <v>40</v>
      </c>
      <c r="F185" s="25">
        <v>11950</v>
      </c>
      <c r="G185" s="26">
        <v>0.15</v>
      </c>
      <c r="H185" s="27">
        <v>1.65</v>
      </c>
      <c r="I185" s="28">
        <v>36</v>
      </c>
      <c r="J185" s="29"/>
      <c r="K185" s="30" t="s">
        <v>35</v>
      </c>
      <c r="L185" s="22">
        <v>1</v>
      </c>
    </row>
    <row r="186" spans="1:12" x14ac:dyDescent="0.3">
      <c r="A186" s="20">
        <v>43036</v>
      </c>
      <c r="B186" s="21" t="s">
        <v>37</v>
      </c>
      <c r="C186" s="22" t="s">
        <v>34</v>
      </c>
      <c r="D186" s="23">
        <v>863488</v>
      </c>
      <c r="E186" s="24">
        <v>40</v>
      </c>
      <c r="F186" s="25">
        <v>12900</v>
      </c>
      <c r="G186" s="26">
        <v>0.15</v>
      </c>
      <c r="H186" s="27">
        <v>1.65</v>
      </c>
      <c r="I186" s="28">
        <v>36</v>
      </c>
      <c r="J186" s="29"/>
      <c r="K186" s="30" t="s">
        <v>35</v>
      </c>
      <c r="L186" s="22">
        <v>1</v>
      </c>
    </row>
    <row r="187" spans="1:12" x14ac:dyDescent="0.3">
      <c r="A187" s="20">
        <v>43036</v>
      </c>
      <c r="B187" s="21" t="s">
        <v>37</v>
      </c>
      <c r="C187" s="22" t="s">
        <v>34</v>
      </c>
      <c r="D187" s="23">
        <v>863483</v>
      </c>
      <c r="E187" s="24">
        <v>40</v>
      </c>
      <c r="F187" s="25">
        <v>11490</v>
      </c>
      <c r="G187" s="26">
        <v>0.15</v>
      </c>
      <c r="H187" s="27">
        <v>1.65</v>
      </c>
      <c r="I187" s="28">
        <v>36</v>
      </c>
      <c r="J187" s="29"/>
      <c r="K187" s="30" t="s">
        <v>35</v>
      </c>
      <c r="L187" s="22">
        <v>1</v>
      </c>
    </row>
    <row r="188" spans="1:12" x14ac:dyDescent="0.3">
      <c r="A188" s="20">
        <v>43036</v>
      </c>
      <c r="B188" s="21" t="s">
        <v>37</v>
      </c>
      <c r="C188" s="22" t="s">
        <v>34</v>
      </c>
      <c r="D188" s="23">
        <v>863478</v>
      </c>
      <c r="E188" s="24">
        <v>40</v>
      </c>
      <c r="F188" s="25">
        <v>13370</v>
      </c>
      <c r="G188" s="26">
        <v>0.15</v>
      </c>
      <c r="H188" s="27">
        <v>1.65</v>
      </c>
      <c r="I188" s="28">
        <v>36</v>
      </c>
      <c r="J188" s="29"/>
      <c r="K188" s="30" t="s">
        <v>35</v>
      </c>
      <c r="L188" s="22">
        <v>1</v>
      </c>
    </row>
    <row r="189" spans="1:12" x14ac:dyDescent="0.3">
      <c r="A189" s="20">
        <v>43036</v>
      </c>
      <c r="B189" s="21" t="s">
        <v>37</v>
      </c>
      <c r="C189" s="22" t="s">
        <v>34</v>
      </c>
      <c r="D189" s="23">
        <v>863490</v>
      </c>
      <c r="E189" s="24">
        <v>40</v>
      </c>
      <c r="F189" s="25">
        <v>14930</v>
      </c>
      <c r="G189" s="26">
        <v>0.15</v>
      </c>
      <c r="H189" s="27">
        <v>1.65</v>
      </c>
      <c r="I189" s="28">
        <v>36</v>
      </c>
      <c r="J189" s="29"/>
      <c r="K189" s="30" t="s">
        <v>35</v>
      </c>
      <c r="L189" s="22">
        <v>1</v>
      </c>
    </row>
    <row r="190" spans="1:12" x14ac:dyDescent="0.3">
      <c r="A190" s="20">
        <v>43038</v>
      </c>
      <c r="B190" s="21" t="s">
        <v>37</v>
      </c>
      <c r="C190" s="22" t="s">
        <v>34</v>
      </c>
      <c r="D190" s="23">
        <v>863713</v>
      </c>
      <c r="E190" s="24">
        <v>40</v>
      </c>
      <c r="F190" s="25">
        <v>10970</v>
      </c>
      <c r="G190" s="26">
        <v>0.15</v>
      </c>
      <c r="H190" s="27">
        <v>1.65</v>
      </c>
      <c r="I190" s="28">
        <v>36</v>
      </c>
      <c r="J190" s="29"/>
      <c r="K190" s="30" t="s">
        <v>35</v>
      </c>
      <c r="L190" s="22">
        <v>1</v>
      </c>
    </row>
    <row r="191" spans="1:12" x14ac:dyDescent="0.3">
      <c r="A191" s="20">
        <v>43038</v>
      </c>
      <c r="B191" s="21" t="s">
        <v>37</v>
      </c>
      <c r="C191" s="22" t="s">
        <v>34</v>
      </c>
      <c r="D191" s="23">
        <v>863797</v>
      </c>
      <c r="E191" s="24">
        <v>40</v>
      </c>
      <c r="F191" s="25">
        <v>11380</v>
      </c>
      <c r="G191" s="26">
        <v>0.15</v>
      </c>
      <c r="H191" s="27">
        <v>1.65</v>
      </c>
      <c r="I191" s="28">
        <v>36</v>
      </c>
      <c r="J191" s="29"/>
      <c r="K191" s="30" t="s">
        <v>35</v>
      </c>
      <c r="L191" s="22">
        <v>1</v>
      </c>
    </row>
    <row r="192" spans="1:12" x14ac:dyDescent="0.3">
      <c r="A192" s="20">
        <v>43038</v>
      </c>
      <c r="B192" s="21" t="s">
        <v>37</v>
      </c>
      <c r="C192" s="22" t="s">
        <v>34</v>
      </c>
      <c r="D192" s="23">
        <v>863904</v>
      </c>
      <c r="E192" s="24">
        <v>40</v>
      </c>
      <c r="F192" s="25">
        <v>10340</v>
      </c>
      <c r="G192" s="26">
        <v>0.15</v>
      </c>
      <c r="H192" s="27">
        <v>1.65</v>
      </c>
      <c r="I192" s="28">
        <v>36</v>
      </c>
      <c r="J192" s="29"/>
      <c r="K192" s="30" t="s">
        <v>35</v>
      </c>
      <c r="L192" s="22">
        <v>1</v>
      </c>
    </row>
    <row r="193" spans="1:12" x14ac:dyDescent="0.3">
      <c r="A193" s="20">
        <v>43038</v>
      </c>
      <c r="B193" s="21" t="s">
        <v>37</v>
      </c>
      <c r="C193" s="22" t="s">
        <v>34</v>
      </c>
      <c r="D193" s="23">
        <v>863718</v>
      </c>
      <c r="E193" s="24">
        <v>40</v>
      </c>
      <c r="F193" s="25">
        <v>10400</v>
      </c>
      <c r="G193" s="26">
        <v>0.15</v>
      </c>
      <c r="H193" s="27">
        <v>1.65</v>
      </c>
      <c r="I193" s="28">
        <v>36</v>
      </c>
      <c r="J193" s="29"/>
      <c r="K193" s="30" t="s">
        <v>35</v>
      </c>
      <c r="L193" s="22">
        <v>1</v>
      </c>
    </row>
    <row r="194" spans="1:12" x14ac:dyDescent="0.3">
      <c r="A194" s="20">
        <v>43038</v>
      </c>
      <c r="B194" s="21" t="s">
        <v>37</v>
      </c>
      <c r="C194" s="22" t="s">
        <v>34</v>
      </c>
      <c r="D194" s="23">
        <v>863796</v>
      </c>
      <c r="E194" s="24">
        <v>40</v>
      </c>
      <c r="F194" s="25">
        <v>12010</v>
      </c>
      <c r="G194" s="26">
        <v>0.15</v>
      </c>
      <c r="H194" s="27">
        <v>1.65</v>
      </c>
      <c r="I194" s="28">
        <v>36</v>
      </c>
      <c r="J194" s="29"/>
      <c r="K194" s="30" t="s">
        <v>35</v>
      </c>
      <c r="L194" s="22">
        <v>1</v>
      </c>
    </row>
    <row r="195" spans="1:12" x14ac:dyDescent="0.3">
      <c r="A195" s="20">
        <v>43038</v>
      </c>
      <c r="B195" s="21" t="s">
        <v>37</v>
      </c>
      <c r="C195" s="22" t="s">
        <v>34</v>
      </c>
      <c r="D195" s="23">
        <v>863909</v>
      </c>
      <c r="E195" s="24">
        <v>40</v>
      </c>
      <c r="F195" s="25">
        <v>13120</v>
      </c>
      <c r="G195" s="26">
        <v>0.15</v>
      </c>
      <c r="H195" s="27">
        <v>1.65</v>
      </c>
      <c r="I195" s="28">
        <v>36</v>
      </c>
      <c r="J195" s="29"/>
      <c r="K195" s="30" t="s">
        <v>35</v>
      </c>
      <c r="L195" s="22">
        <v>1</v>
      </c>
    </row>
    <row r="196" spans="1:12" x14ac:dyDescent="0.3">
      <c r="A196" s="20">
        <v>43038</v>
      </c>
      <c r="B196" s="21" t="s">
        <v>37</v>
      </c>
      <c r="C196" s="22" t="s">
        <v>34</v>
      </c>
      <c r="D196" s="23">
        <v>863913</v>
      </c>
      <c r="E196" s="24">
        <v>40</v>
      </c>
      <c r="F196" s="25">
        <v>13070</v>
      </c>
      <c r="G196" s="26">
        <v>0.15</v>
      </c>
      <c r="H196" s="27">
        <v>1.65</v>
      </c>
      <c r="I196" s="28">
        <v>36</v>
      </c>
      <c r="J196" s="29"/>
      <c r="K196" s="30" t="s">
        <v>35</v>
      </c>
      <c r="L196" s="22">
        <v>1</v>
      </c>
    </row>
    <row r="197" spans="1:12" x14ac:dyDescent="0.3">
      <c r="A197" s="20">
        <v>43038</v>
      </c>
      <c r="B197" s="21" t="s">
        <v>37</v>
      </c>
      <c r="C197" s="22" t="s">
        <v>34</v>
      </c>
      <c r="D197" s="23">
        <v>863732</v>
      </c>
      <c r="E197" s="24">
        <v>40</v>
      </c>
      <c r="F197" s="25">
        <v>10780</v>
      </c>
      <c r="G197" s="26">
        <v>0.15</v>
      </c>
      <c r="H197" s="27">
        <v>1.65</v>
      </c>
      <c r="I197" s="28">
        <v>36</v>
      </c>
      <c r="J197" s="29"/>
      <c r="K197" s="30" t="s">
        <v>35</v>
      </c>
      <c r="L197" s="22">
        <v>1</v>
      </c>
    </row>
    <row r="198" spans="1:12" x14ac:dyDescent="0.3">
      <c r="A198" s="20">
        <v>43038</v>
      </c>
      <c r="B198" s="21" t="s">
        <v>37</v>
      </c>
      <c r="C198" s="22" t="s">
        <v>34</v>
      </c>
      <c r="D198" s="23">
        <v>863816</v>
      </c>
      <c r="E198" s="24">
        <v>40</v>
      </c>
      <c r="F198" s="25">
        <v>14500</v>
      </c>
      <c r="G198" s="26">
        <v>0.15</v>
      </c>
      <c r="H198" s="27">
        <v>1.65</v>
      </c>
      <c r="I198" s="28">
        <v>36</v>
      </c>
      <c r="J198" s="29"/>
      <c r="K198" s="30" t="s">
        <v>35</v>
      </c>
      <c r="L198" s="22">
        <v>1</v>
      </c>
    </row>
    <row r="199" spans="1:12" x14ac:dyDescent="0.3">
      <c r="A199" s="20">
        <v>43038</v>
      </c>
      <c r="B199" s="21" t="s">
        <v>37</v>
      </c>
      <c r="C199" s="22" t="s">
        <v>34</v>
      </c>
      <c r="D199" s="23">
        <v>863919</v>
      </c>
      <c r="E199" s="24">
        <v>40</v>
      </c>
      <c r="F199" s="25">
        <v>11220</v>
      </c>
      <c r="G199" s="26">
        <v>0.15</v>
      </c>
      <c r="H199" s="27">
        <v>1.65</v>
      </c>
      <c r="I199" s="28">
        <v>36</v>
      </c>
      <c r="J199" s="29"/>
      <c r="K199" s="30" t="s">
        <v>35</v>
      </c>
      <c r="L199" s="22">
        <v>1</v>
      </c>
    </row>
    <row r="200" spans="1:12" x14ac:dyDescent="0.3">
      <c r="A200" s="20">
        <v>43038</v>
      </c>
      <c r="B200" s="21" t="s">
        <v>37</v>
      </c>
      <c r="C200" s="22" t="s">
        <v>34</v>
      </c>
      <c r="D200" s="23">
        <v>863716</v>
      </c>
      <c r="E200" s="24">
        <v>40</v>
      </c>
      <c r="F200" s="25">
        <v>8440</v>
      </c>
      <c r="G200" s="26">
        <v>0.15</v>
      </c>
      <c r="H200" s="27">
        <v>1.65</v>
      </c>
      <c r="I200" s="28">
        <v>36</v>
      </c>
      <c r="J200" s="29"/>
      <c r="K200" s="30" t="s">
        <v>35</v>
      </c>
      <c r="L200" s="22">
        <v>1</v>
      </c>
    </row>
    <row r="201" spans="1:12" x14ac:dyDescent="0.3">
      <c r="A201" s="20">
        <v>43038</v>
      </c>
      <c r="B201" s="21" t="s">
        <v>37</v>
      </c>
      <c r="C201" s="22" t="s">
        <v>34</v>
      </c>
      <c r="D201" s="23">
        <v>863808</v>
      </c>
      <c r="E201" s="24">
        <v>40</v>
      </c>
      <c r="F201" s="25">
        <v>12500</v>
      </c>
      <c r="G201" s="26">
        <v>0.15</v>
      </c>
      <c r="H201" s="27">
        <v>1.65</v>
      </c>
      <c r="I201" s="28">
        <v>36</v>
      </c>
      <c r="J201" s="29"/>
      <c r="K201" s="30" t="s">
        <v>35</v>
      </c>
      <c r="L201" s="22">
        <v>1</v>
      </c>
    </row>
    <row r="202" spans="1:12" x14ac:dyDescent="0.3">
      <c r="A202" s="20">
        <v>43038</v>
      </c>
      <c r="B202" s="21" t="s">
        <v>37</v>
      </c>
      <c r="C202" s="22" t="s">
        <v>34</v>
      </c>
      <c r="D202" s="23">
        <v>863906</v>
      </c>
      <c r="E202" s="24">
        <v>40</v>
      </c>
      <c r="F202" s="25">
        <v>9960</v>
      </c>
      <c r="G202" s="26">
        <v>0.15</v>
      </c>
      <c r="H202" s="27">
        <v>1.65</v>
      </c>
      <c r="I202" s="28">
        <v>36</v>
      </c>
      <c r="J202" s="29"/>
      <c r="K202" s="30" t="s">
        <v>35</v>
      </c>
      <c r="L202" s="22">
        <v>1</v>
      </c>
    </row>
    <row r="203" spans="1:12" x14ac:dyDescent="0.3">
      <c r="A203" s="20">
        <v>43039</v>
      </c>
      <c r="B203" s="21" t="s">
        <v>37</v>
      </c>
      <c r="C203" s="22" t="s">
        <v>34</v>
      </c>
      <c r="D203" s="23">
        <v>864198</v>
      </c>
      <c r="E203" s="24">
        <v>40</v>
      </c>
      <c r="F203" s="25">
        <v>9320</v>
      </c>
      <c r="G203" s="26">
        <v>0.15</v>
      </c>
      <c r="H203" s="27">
        <v>1.65</v>
      </c>
      <c r="I203" s="28">
        <v>36</v>
      </c>
      <c r="J203" s="29"/>
      <c r="K203" s="30" t="s">
        <v>35</v>
      </c>
      <c r="L203" s="22">
        <v>1</v>
      </c>
    </row>
    <row r="204" spans="1:12" x14ac:dyDescent="0.3">
      <c r="A204" s="20">
        <v>43039</v>
      </c>
      <c r="B204" s="21" t="s">
        <v>37</v>
      </c>
      <c r="C204" s="22" t="s">
        <v>34</v>
      </c>
      <c r="D204" s="23">
        <v>864310</v>
      </c>
      <c r="E204" s="24">
        <v>40</v>
      </c>
      <c r="F204" s="25">
        <v>8000</v>
      </c>
      <c r="G204" s="26">
        <v>0.15</v>
      </c>
      <c r="H204" s="27">
        <v>1.65</v>
      </c>
      <c r="I204" s="28">
        <v>36</v>
      </c>
      <c r="J204" s="29"/>
      <c r="K204" s="30" t="s">
        <v>35</v>
      </c>
      <c r="L204" s="22">
        <v>1</v>
      </c>
    </row>
    <row r="205" spans="1:12" x14ac:dyDescent="0.3">
      <c r="A205" s="20">
        <v>43039</v>
      </c>
      <c r="B205" s="21" t="s">
        <v>37</v>
      </c>
      <c r="C205" s="22" t="s">
        <v>34</v>
      </c>
      <c r="D205" s="23">
        <v>864127</v>
      </c>
      <c r="E205" s="24">
        <v>40</v>
      </c>
      <c r="F205" s="25">
        <v>9990</v>
      </c>
      <c r="G205" s="26">
        <v>0.15</v>
      </c>
      <c r="H205" s="27">
        <v>1.65</v>
      </c>
      <c r="I205" s="28">
        <v>36</v>
      </c>
      <c r="J205" s="29"/>
      <c r="K205" s="30" t="s">
        <v>35</v>
      </c>
      <c r="L205" s="22">
        <v>1</v>
      </c>
    </row>
    <row r="206" spans="1:12" x14ac:dyDescent="0.3">
      <c r="A206" s="20">
        <v>43039</v>
      </c>
      <c r="B206" s="21" t="s">
        <v>37</v>
      </c>
      <c r="C206" s="22" t="s">
        <v>34</v>
      </c>
      <c r="D206" s="23">
        <v>864206</v>
      </c>
      <c r="E206" s="24">
        <v>40</v>
      </c>
      <c r="F206" s="25">
        <v>11790</v>
      </c>
      <c r="G206" s="26">
        <v>0.15</v>
      </c>
      <c r="H206" s="27">
        <v>1.65</v>
      </c>
      <c r="I206" s="28">
        <v>36</v>
      </c>
      <c r="J206" s="29"/>
      <c r="K206" s="30" t="s">
        <v>35</v>
      </c>
      <c r="L206" s="22">
        <v>1</v>
      </c>
    </row>
    <row r="207" spans="1:12" x14ac:dyDescent="0.3">
      <c r="A207" s="20">
        <v>43039</v>
      </c>
      <c r="B207" s="21" t="s">
        <v>37</v>
      </c>
      <c r="C207" s="22" t="s">
        <v>34</v>
      </c>
      <c r="D207" s="23">
        <v>864130</v>
      </c>
      <c r="E207" s="24">
        <v>40</v>
      </c>
      <c r="F207" s="25">
        <v>13240</v>
      </c>
      <c r="G207" s="26">
        <v>0.15</v>
      </c>
      <c r="H207" s="27">
        <v>1.65</v>
      </c>
      <c r="I207" s="28">
        <v>36</v>
      </c>
      <c r="J207" s="29"/>
      <c r="K207" s="30" t="s">
        <v>35</v>
      </c>
      <c r="L207" s="22">
        <v>1</v>
      </c>
    </row>
    <row r="208" spans="1:12" x14ac:dyDescent="0.3">
      <c r="A208" s="20">
        <v>43039</v>
      </c>
      <c r="B208" s="21" t="s">
        <v>37</v>
      </c>
      <c r="C208" s="22" t="s">
        <v>34</v>
      </c>
      <c r="D208" s="23">
        <v>864208</v>
      </c>
      <c r="E208" s="24">
        <v>40</v>
      </c>
      <c r="F208" s="25">
        <v>14610</v>
      </c>
      <c r="G208" s="26">
        <v>0.15</v>
      </c>
      <c r="H208" s="27">
        <v>1.65</v>
      </c>
      <c r="I208" s="28">
        <v>36</v>
      </c>
      <c r="J208" s="29"/>
      <c r="K208" s="30" t="s">
        <v>35</v>
      </c>
      <c r="L208" s="22">
        <v>1</v>
      </c>
    </row>
    <row r="209" spans="1:12" x14ac:dyDescent="0.3">
      <c r="A209" s="20">
        <v>43039</v>
      </c>
      <c r="B209" s="21" t="s">
        <v>37</v>
      </c>
      <c r="C209" s="22" t="s">
        <v>34</v>
      </c>
      <c r="D209" s="23">
        <v>864316</v>
      </c>
      <c r="E209" s="24">
        <v>40</v>
      </c>
      <c r="F209" s="25">
        <v>15660</v>
      </c>
      <c r="G209" s="26">
        <v>0.15</v>
      </c>
      <c r="H209" s="27">
        <v>1.65</v>
      </c>
      <c r="I209" s="28">
        <v>36</v>
      </c>
      <c r="J209" s="29"/>
      <c r="K209" s="30" t="s">
        <v>35</v>
      </c>
      <c r="L209" s="22">
        <v>1</v>
      </c>
    </row>
    <row r="210" spans="1:12" x14ac:dyDescent="0.3">
      <c r="A210" s="20">
        <v>43039</v>
      </c>
      <c r="B210" s="21" t="s">
        <v>37</v>
      </c>
      <c r="C210" s="22" t="s">
        <v>34</v>
      </c>
      <c r="D210" s="23">
        <v>864125</v>
      </c>
      <c r="E210" s="24">
        <v>40</v>
      </c>
      <c r="F210" s="25">
        <v>12320</v>
      </c>
      <c r="G210" s="26">
        <v>0.15</v>
      </c>
      <c r="H210" s="27">
        <v>1.65</v>
      </c>
      <c r="I210" s="28">
        <v>36</v>
      </c>
      <c r="J210" s="29"/>
      <c r="K210" s="30" t="s">
        <v>35</v>
      </c>
      <c r="L210" s="22">
        <v>1</v>
      </c>
    </row>
    <row r="211" spans="1:12" x14ac:dyDescent="0.3">
      <c r="A211" s="20">
        <v>43039</v>
      </c>
      <c r="B211" s="21" t="s">
        <v>37</v>
      </c>
      <c r="C211" s="22" t="s">
        <v>34</v>
      </c>
      <c r="D211" s="23">
        <v>864203</v>
      </c>
      <c r="E211" s="24">
        <v>40</v>
      </c>
      <c r="F211" s="25">
        <v>13350</v>
      </c>
      <c r="G211" s="26">
        <v>0.15</v>
      </c>
      <c r="H211" s="27">
        <v>1.65</v>
      </c>
      <c r="I211" s="28">
        <v>36</v>
      </c>
      <c r="J211" s="29"/>
      <c r="K211" s="30" t="s">
        <v>35</v>
      </c>
      <c r="L211" s="22">
        <v>1</v>
      </c>
    </row>
    <row r="212" spans="1:12" x14ac:dyDescent="0.3">
      <c r="A212" s="20">
        <v>43039</v>
      </c>
      <c r="B212" s="21" t="s">
        <v>37</v>
      </c>
      <c r="C212" s="22" t="s">
        <v>34</v>
      </c>
      <c r="D212" s="23">
        <v>864323</v>
      </c>
      <c r="E212" s="24">
        <v>40</v>
      </c>
      <c r="F212" s="25">
        <v>12380</v>
      </c>
      <c r="G212" s="26">
        <v>0.15</v>
      </c>
      <c r="H212" s="27">
        <v>1.65</v>
      </c>
      <c r="I212" s="28">
        <v>36</v>
      </c>
      <c r="J212" s="29"/>
      <c r="K212" s="30" t="s">
        <v>35</v>
      </c>
      <c r="L212" s="22">
        <v>1</v>
      </c>
    </row>
    <row r="213" spans="1:12" x14ac:dyDescent="0.3">
      <c r="A213" s="20">
        <v>43039</v>
      </c>
      <c r="B213" s="21" t="s">
        <v>37</v>
      </c>
      <c r="C213" s="22" t="s">
        <v>34</v>
      </c>
      <c r="D213" s="23">
        <v>864121</v>
      </c>
      <c r="E213" s="24">
        <v>40</v>
      </c>
      <c r="F213" s="25">
        <v>8670</v>
      </c>
      <c r="G213" s="26">
        <v>0.15</v>
      </c>
      <c r="H213" s="27">
        <v>1.65</v>
      </c>
      <c r="I213" s="28">
        <v>36</v>
      </c>
      <c r="J213" s="29"/>
      <c r="K213" s="30" t="s">
        <v>35</v>
      </c>
      <c r="L213" s="22">
        <v>1</v>
      </c>
    </row>
    <row r="214" spans="1:12" x14ac:dyDescent="0.3">
      <c r="A214" s="20">
        <v>43039</v>
      </c>
      <c r="B214" s="21" t="s">
        <v>37</v>
      </c>
      <c r="C214" s="22" t="s">
        <v>34</v>
      </c>
      <c r="D214" s="23">
        <v>864199</v>
      </c>
      <c r="E214" s="24">
        <v>40</v>
      </c>
      <c r="F214" s="25">
        <v>9650</v>
      </c>
      <c r="G214" s="26">
        <v>0.15</v>
      </c>
      <c r="H214" s="27">
        <v>1.65</v>
      </c>
      <c r="I214" s="28">
        <v>36</v>
      </c>
      <c r="J214" s="29"/>
      <c r="K214" s="30" t="s">
        <v>35</v>
      </c>
      <c r="L214" s="22">
        <v>1</v>
      </c>
    </row>
    <row r="215" spans="1:12" x14ac:dyDescent="0.3">
      <c r="A215" s="20">
        <v>43039</v>
      </c>
      <c r="B215" s="21" t="s">
        <v>37</v>
      </c>
      <c r="C215" s="22" t="s">
        <v>34</v>
      </c>
      <c r="D215" s="23">
        <v>864312</v>
      </c>
      <c r="E215" s="24">
        <v>40</v>
      </c>
      <c r="F215" s="25">
        <v>7240</v>
      </c>
      <c r="G215" s="26">
        <v>0.15</v>
      </c>
      <c r="H215" s="27">
        <v>1.65</v>
      </c>
      <c r="I215" s="28">
        <v>36</v>
      </c>
      <c r="J215" s="29"/>
      <c r="K215" s="30" t="s">
        <v>35</v>
      </c>
      <c r="L215" s="22">
        <v>1</v>
      </c>
    </row>
    <row r="216" spans="1:12" x14ac:dyDescent="0.3">
      <c r="A216" s="20">
        <v>43019</v>
      </c>
      <c r="B216" s="21" t="s">
        <v>10</v>
      </c>
      <c r="C216" s="22" t="s">
        <v>40</v>
      </c>
      <c r="D216" s="23">
        <v>1366941</v>
      </c>
      <c r="E216" s="31"/>
      <c r="F216" s="35">
        <v>22360</v>
      </c>
      <c r="G216" s="26"/>
      <c r="H216" s="33"/>
      <c r="I216" s="34"/>
      <c r="J216" s="29"/>
      <c r="K216" s="30" t="s">
        <v>35</v>
      </c>
      <c r="L216" s="36">
        <v>1</v>
      </c>
    </row>
    <row r="217" spans="1:12" x14ac:dyDescent="0.3">
      <c r="A217" s="20">
        <v>43024</v>
      </c>
      <c r="B217" s="21" t="s">
        <v>10</v>
      </c>
      <c r="C217" s="22" t="s">
        <v>40</v>
      </c>
      <c r="D217" s="23">
        <v>1370375</v>
      </c>
      <c r="E217" s="31"/>
      <c r="F217" s="35">
        <v>22990</v>
      </c>
      <c r="G217" s="26"/>
      <c r="H217" s="33"/>
      <c r="I217" s="34"/>
      <c r="J217" s="29"/>
      <c r="K217" s="30" t="s">
        <v>35</v>
      </c>
      <c r="L217" s="36">
        <v>1</v>
      </c>
    </row>
    <row r="218" spans="1:12" x14ac:dyDescent="0.3">
      <c r="A218" s="20">
        <v>43024</v>
      </c>
      <c r="B218" s="21" t="s">
        <v>11</v>
      </c>
      <c r="C218" s="22" t="s">
        <v>40</v>
      </c>
      <c r="D218" s="23">
        <v>1370402</v>
      </c>
      <c r="E218" s="31"/>
      <c r="F218" s="35">
        <v>16360</v>
      </c>
      <c r="G218" s="26"/>
      <c r="H218" s="33"/>
      <c r="I218" s="34"/>
      <c r="J218" s="29"/>
      <c r="K218" s="30" t="s">
        <v>35</v>
      </c>
      <c r="L218" s="36">
        <v>1</v>
      </c>
    </row>
    <row r="219" spans="1:12" x14ac:dyDescent="0.3">
      <c r="A219" s="20">
        <v>43025</v>
      </c>
      <c r="B219" s="21" t="s">
        <v>10</v>
      </c>
      <c r="C219" s="22" t="s">
        <v>40</v>
      </c>
      <c r="D219" s="23">
        <v>1371624</v>
      </c>
      <c r="E219" s="31"/>
      <c r="F219" s="35">
        <v>20040</v>
      </c>
      <c r="G219" s="26"/>
      <c r="H219" s="33"/>
      <c r="I219" s="34"/>
      <c r="J219" s="29"/>
      <c r="K219" s="30" t="s">
        <v>35</v>
      </c>
      <c r="L219" s="36">
        <v>1</v>
      </c>
    </row>
    <row r="220" spans="1:12" x14ac:dyDescent="0.3">
      <c r="A220" s="20">
        <v>43025</v>
      </c>
      <c r="B220" s="21" t="s">
        <v>11</v>
      </c>
      <c r="C220" s="22" t="s">
        <v>40</v>
      </c>
      <c r="D220" s="23">
        <v>1371832</v>
      </c>
      <c r="E220" s="31"/>
      <c r="F220" s="35">
        <v>12960</v>
      </c>
      <c r="G220" s="26"/>
      <c r="H220" s="33"/>
      <c r="I220" s="34"/>
      <c r="J220" s="29"/>
      <c r="K220" s="30" t="s">
        <v>35</v>
      </c>
      <c r="L220" s="36">
        <v>1</v>
      </c>
    </row>
    <row r="221" spans="1:12" x14ac:dyDescent="0.3">
      <c r="A221" s="20">
        <v>43026</v>
      </c>
      <c r="B221" s="21" t="s">
        <v>10</v>
      </c>
      <c r="C221" s="22" t="s">
        <v>40</v>
      </c>
      <c r="D221" s="23">
        <v>1372489</v>
      </c>
      <c r="E221" s="31"/>
      <c r="F221" s="35">
        <v>20750</v>
      </c>
      <c r="G221" s="26"/>
      <c r="H221" s="33"/>
      <c r="I221" s="34"/>
      <c r="J221" s="29"/>
      <c r="K221" s="30" t="s">
        <v>35</v>
      </c>
      <c r="L221" s="36">
        <v>1</v>
      </c>
    </row>
    <row r="222" spans="1:12" x14ac:dyDescent="0.3">
      <c r="A222" s="20">
        <v>43026</v>
      </c>
      <c r="B222" s="21" t="s">
        <v>11</v>
      </c>
      <c r="C222" s="22" t="s">
        <v>40</v>
      </c>
      <c r="D222" s="23">
        <v>1372937</v>
      </c>
      <c r="E222" s="31"/>
      <c r="F222" s="35">
        <v>18950</v>
      </c>
      <c r="G222" s="26"/>
      <c r="H222" s="33"/>
      <c r="I222" s="34"/>
      <c r="J222" s="29"/>
      <c r="K222" s="30" t="s">
        <v>35</v>
      </c>
      <c r="L222" s="36">
        <v>1</v>
      </c>
    </row>
    <row r="223" spans="1:12" x14ac:dyDescent="0.3">
      <c r="A223" s="20">
        <v>43027</v>
      </c>
      <c r="B223" s="21" t="s">
        <v>11</v>
      </c>
      <c r="C223" s="22" t="s">
        <v>40</v>
      </c>
      <c r="D223" s="23">
        <v>1373937</v>
      </c>
      <c r="E223" s="31"/>
      <c r="F223" s="35">
        <v>20560</v>
      </c>
      <c r="G223" s="26"/>
      <c r="H223" s="33"/>
      <c r="I223" s="34"/>
      <c r="J223" s="29"/>
      <c r="K223" s="30" t="s">
        <v>35</v>
      </c>
      <c r="L223" s="36">
        <v>1</v>
      </c>
    </row>
    <row r="224" spans="1:12" x14ac:dyDescent="0.3">
      <c r="A224" s="20">
        <v>43027</v>
      </c>
      <c r="B224" s="21" t="s">
        <v>10</v>
      </c>
      <c r="C224" s="22" t="s">
        <v>40</v>
      </c>
      <c r="D224" s="23">
        <v>1374014</v>
      </c>
      <c r="E224" s="31"/>
      <c r="F224" s="35">
        <v>20420</v>
      </c>
      <c r="G224" s="26"/>
      <c r="H224" s="33"/>
      <c r="I224" s="34"/>
      <c r="J224" s="29"/>
      <c r="K224" s="30" t="s">
        <v>35</v>
      </c>
      <c r="L224" s="36">
        <v>1</v>
      </c>
    </row>
    <row r="225" spans="1:12" x14ac:dyDescent="0.3">
      <c r="A225" s="20">
        <v>43027</v>
      </c>
      <c r="B225" s="21" t="s">
        <v>11</v>
      </c>
      <c r="C225" s="22" t="s">
        <v>40</v>
      </c>
      <c r="D225" s="23">
        <v>1374714</v>
      </c>
      <c r="E225" s="31"/>
      <c r="F225" s="35">
        <v>20000</v>
      </c>
      <c r="G225" s="26"/>
      <c r="H225" s="33"/>
      <c r="I225" s="34"/>
      <c r="J225" s="29"/>
      <c r="K225" s="30" t="s">
        <v>35</v>
      </c>
      <c r="L225" s="36">
        <v>1</v>
      </c>
    </row>
    <row r="226" spans="1:12" x14ac:dyDescent="0.3">
      <c r="A226" s="20">
        <v>43028</v>
      </c>
      <c r="B226" s="21" t="s">
        <v>11</v>
      </c>
      <c r="C226" s="22" t="s">
        <v>40</v>
      </c>
      <c r="D226" s="23">
        <v>1375774</v>
      </c>
      <c r="E226" s="31"/>
      <c r="F226" s="35">
        <v>17610</v>
      </c>
      <c r="G226" s="26"/>
      <c r="H226" s="33"/>
      <c r="I226" s="34"/>
      <c r="J226" s="29"/>
      <c r="K226" s="30" t="s">
        <v>35</v>
      </c>
      <c r="L226" s="36">
        <v>1</v>
      </c>
    </row>
    <row r="227" spans="1:12" x14ac:dyDescent="0.3">
      <c r="A227" s="20">
        <v>43036</v>
      </c>
      <c r="B227" s="21" t="s">
        <v>11</v>
      </c>
      <c r="C227" s="22" t="s">
        <v>40</v>
      </c>
      <c r="D227" s="23">
        <v>1382667</v>
      </c>
      <c r="E227" s="31"/>
      <c r="F227" s="35">
        <v>21850</v>
      </c>
      <c r="G227" s="26"/>
      <c r="H227" s="33"/>
      <c r="I227" s="34"/>
      <c r="J227" s="29"/>
      <c r="K227" s="30" t="s">
        <v>35</v>
      </c>
      <c r="L227" s="36">
        <v>1</v>
      </c>
    </row>
    <row r="228" spans="1:12" x14ac:dyDescent="0.3">
      <c r="A228" s="20">
        <v>43038</v>
      </c>
      <c r="B228" s="21" t="s">
        <v>11</v>
      </c>
      <c r="C228" s="22" t="s">
        <v>40</v>
      </c>
      <c r="D228" s="23">
        <v>1383012</v>
      </c>
      <c r="E228" s="31"/>
      <c r="F228" s="35">
        <v>18750</v>
      </c>
      <c r="G228" s="26"/>
      <c r="H228" s="33"/>
      <c r="I228" s="34"/>
      <c r="J228" s="29"/>
      <c r="K228" s="30" t="s">
        <v>35</v>
      </c>
      <c r="L228" s="36">
        <v>1</v>
      </c>
    </row>
    <row r="229" spans="1:12" x14ac:dyDescent="0.3">
      <c r="A229" s="20">
        <v>43038</v>
      </c>
      <c r="B229" s="21" t="s">
        <v>10</v>
      </c>
      <c r="C229" s="22" t="s">
        <v>40</v>
      </c>
      <c r="D229" s="23">
        <v>1383258</v>
      </c>
      <c r="E229" s="31"/>
      <c r="F229" s="35">
        <v>23870</v>
      </c>
      <c r="G229" s="26"/>
      <c r="H229" s="33"/>
      <c r="I229" s="34"/>
      <c r="J229" s="29"/>
      <c r="K229" s="30" t="s">
        <v>35</v>
      </c>
      <c r="L229" s="36">
        <v>1</v>
      </c>
    </row>
    <row r="230" spans="1:12" x14ac:dyDescent="0.3">
      <c r="A230" s="20">
        <v>43038</v>
      </c>
      <c r="B230" s="21" t="s">
        <v>11</v>
      </c>
      <c r="C230" s="22" t="s">
        <v>40</v>
      </c>
      <c r="D230" s="23">
        <v>1383241</v>
      </c>
      <c r="E230" s="31"/>
      <c r="F230" s="35">
        <v>15550</v>
      </c>
      <c r="G230" s="26"/>
      <c r="H230" s="33"/>
      <c r="I230" s="34"/>
      <c r="J230" s="29"/>
      <c r="K230" s="30" t="s">
        <v>35</v>
      </c>
      <c r="L230" s="36">
        <v>1</v>
      </c>
    </row>
    <row r="231" spans="1:12" x14ac:dyDescent="0.3">
      <c r="A231" s="20">
        <v>43039</v>
      </c>
      <c r="B231" s="21" t="s">
        <v>11</v>
      </c>
      <c r="C231" s="22" t="s">
        <v>40</v>
      </c>
      <c r="D231" s="23">
        <v>1384554</v>
      </c>
      <c r="E231" s="31"/>
      <c r="F231" s="35">
        <v>19330</v>
      </c>
      <c r="G231" s="26"/>
      <c r="H231" s="33"/>
      <c r="I231" s="34"/>
      <c r="J231" s="29"/>
      <c r="K231" s="30" t="s">
        <v>35</v>
      </c>
      <c r="L231" s="36">
        <v>1</v>
      </c>
    </row>
    <row r="232" spans="1:12" x14ac:dyDescent="0.3">
      <c r="A232" s="20">
        <v>43039</v>
      </c>
      <c r="B232" s="21" t="s">
        <v>10</v>
      </c>
      <c r="C232" s="22" t="s">
        <v>40</v>
      </c>
      <c r="D232" s="23">
        <v>1385489</v>
      </c>
      <c r="E232" s="31"/>
      <c r="F232" s="35">
        <v>21910</v>
      </c>
      <c r="G232" s="26"/>
      <c r="H232" s="33"/>
      <c r="I232" s="34"/>
      <c r="J232" s="29"/>
      <c r="K232" s="30" t="s">
        <v>35</v>
      </c>
      <c r="L232" s="36">
        <v>1</v>
      </c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2" priority="1"/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80248-6F46-4B84-9B01-22B9629D5802}">
  <dimension ref="A1:L258"/>
  <sheetViews>
    <sheetView workbookViewId="0">
      <selection activeCell="A20" sqref="A20:L258"/>
    </sheetView>
  </sheetViews>
  <sheetFormatPr baseColWidth="10" defaultColWidth="8.88671875" defaultRowHeight="14.4" x14ac:dyDescent="0.3"/>
  <cols>
    <col min="1" max="1" width="10.109375" bestFit="1" customWidth="1"/>
    <col min="2" max="2" width="16.88671875" bestFit="1" customWidth="1"/>
    <col min="3" max="3" width="10.77734375" bestFit="1" customWidth="1"/>
    <col min="4" max="4" width="7.88671875" bestFit="1" customWidth="1"/>
    <col min="5" max="5" width="9.21875" bestFit="1" customWidth="1"/>
    <col min="6" max="6" width="8.6640625" bestFit="1" customWidth="1"/>
    <col min="7" max="8" width="8.21875" bestFit="1" customWidth="1"/>
    <col min="9" max="9" width="8.6640625" bestFit="1" customWidth="1"/>
    <col min="10" max="10" width="5.88671875" bestFit="1" customWidth="1"/>
    <col min="11" max="11" width="11.6640625" bestFit="1" customWidth="1"/>
    <col min="12" max="12" width="6.77734375" bestFit="1" customWidth="1"/>
  </cols>
  <sheetData>
    <row r="1" spans="1:12" ht="15" thickBot="1" x14ac:dyDescent="0.35"/>
    <row r="2" spans="1:12" ht="15" thickBot="1" x14ac:dyDescent="0.35">
      <c r="I2" s="54" t="s">
        <v>0</v>
      </c>
      <c r="J2" s="55"/>
      <c r="K2" s="1" t="s">
        <v>1</v>
      </c>
    </row>
    <row r="3" spans="1:12" x14ac:dyDescent="0.3">
      <c r="F3" s="2"/>
      <c r="G3" s="57" t="s">
        <v>3</v>
      </c>
      <c r="H3" s="58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52" t="s">
        <v>8</v>
      </c>
      <c r="H4" s="53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52" t="s">
        <v>9</v>
      </c>
      <c r="H5" s="53"/>
      <c r="I5" s="6">
        <f>SUMIF(B20:B10026,"Corteza Sucia",F20:F10026)</f>
        <v>2592739</v>
      </c>
      <c r="J5" s="7">
        <f>SUMIF(B20:B10026,"Corteza Sucia",I20:I10026)</f>
        <v>7452</v>
      </c>
      <c r="K5" s="8">
        <v>3000</v>
      </c>
      <c r="L5" s="9">
        <f t="shared" ref="L5:L16" si="0">I5/1000</f>
        <v>2592.739</v>
      </c>
    </row>
    <row r="6" spans="1:12" x14ac:dyDescent="0.3">
      <c r="A6" s="11"/>
      <c r="B6" s="11"/>
      <c r="C6" s="11"/>
      <c r="D6" s="11"/>
      <c r="G6" s="52" t="s">
        <v>10</v>
      </c>
      <c r="H6" s="53"/>
      <c r="I6" s="6">
        <f>SUMIF(B20:B10026,"Arena",F20:F10026)</f>
        <v>324526</v>
      </c>
      <c r="J6" s="12"/>
      <c r="K6" s="8">
        <v>800000</v>
      </c>
      <c r="L6" s="9">
        <f t="shared" si="0"/>
        <v>324.52600000000001</v>
      </c>
    </row>
    <row r="7" spans="1:12" x14ac:dyDescent="0.3">
      <c r="G7" s="52" t="s">
        <v>11</v>
      </c>
      <c r="H7" s="53"/>
      <c r="I7" s="6">
        <f>SUMIF(B20:B10026,"Ceniza",F20:F10026)</f>
        <v>282660</v>
      </c>
      <c r="J7" s="12"/>
      <c r="K7" s="8">
        <v>3200000</v>
      </c>
      <c r="L7" s="9">
        <f t="shared" si="0"/>
        <v>282.66000000000003</v>
      </c>
    </row>
    <row r="8" spans="1:12" x14ac:dyDescent="0.3">
      <c r="B8" s="56" t="s">
        <v>2</v>
      </c>
      <c r="C8" s="56"/>
      <c r="D8" s="56"/>
      <c r="E8" s="56"/>
      <c r="G8" s="52" t="s">
        <v>12</v>
      </c>
      <c r="H8" s="53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59" t="s">
        <v>33</v>
      </c>
      <c r="C9" s="59"/>
      <c r="D9" s="59"/>
      <c r="E9" s="59"/>
      <c r="G9" s="52" t="s">
        <v>13</v>
      </c>
      <c r="H9" s="53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">
      <c r="B10" s="60"/>
      <c r="C10" s="61"/>
      <c r="D10" s="61"/>
      <c r="E10" s="61"/>
      <c r="G10" s="52" t="s">
        <v>14</v>
      </c>
      <c r="H10" s="53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">
      <c r="G11" s="52" t="s">
        <v>15</v>
      </c>
      <c r="H11" s="53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52" t="s">
        <v>16</v>
      </c>
      <c r="H12" s="53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52" t="s">
        <v>17</v>
      </c>
      <c r="H13" s="53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52" t="s">
        <v>18</v>
      </c>
      <c r="H14" s="53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">
      <c r="G15" s="52" t="s">
        <v>19</v>
      </c>
      <c r="H15" s="53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52" t="s">
        <v>20</v>
      </c>
      <c r="H16" s="53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8440</v>
      </c>
      <c r="F18" s="16">
        <f>SUBTOTAL(9,F20:F10026)</f>
        <v>3199925</v>
      </c>
      <c r="I18" s="15">
        <f>SUBTOTAL(9,I20:I10026)</f>
        <v>7452</v>
      </c>
    </row>
    <row r="19" spans="1:12" ht="59.4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43041</v>
      </c>
      <c r="B20" s="21" t="s">
        <v>37</v>
      </c>
      <c r="C20" s="22" t="s">
        <v>34</v>
      </c>
      <c r="D20" s="23">
        <v>864680</v>
      </c>
      <c r="E20" s="24">
        <v>40</v>
      </c>
      <c r="F20" s="25">
        <v>14570</v>
      </c>
      <c r="G20" s="26">
        <v>0.15</v>
      </c>
      <c r="H20" s="27">
        <v>1.65</v>
      </c>
      <c r="I20" s="28">
        <v>36</v>
      </c>
      <c r="J20" s="29"/>
      <c r="K20" s="30" t="s">
        <v>35</v>
      </c>
      <c r="L20" s="22">
        <v>1</v>
      </c>
    </row>
    <row r="21" spans="1:12" x14ac:dyDescent="0.3">
      <c r="A21" s="20">
        <v>43041</v>
      </c>
      <c r="B21" s="21" t="s">
        <v>37</v>
      </c>
      <c r="C21" s="22" t="s">
        <v>34</v>
      </c>
      <c r="D21" s="23">
        <v>864780</v>
      </c>
      <c r="E21" s="24">
        <v>40</v>
      </c>
      <c r="F21" s="25">
        <v>13710</v>
      </c>
      <c r="G21" s="26">
        <v>0.15</v>
      </c>
      <c r="H21" s="27">
        <v>1.65</v>
      </c>
      <c r="I21" s="28">
        <v>36</v>
      </c>
      <c r="J21" s="29"/>
      <c r="K21" s="30" t="s">
        <v>35</v>
      </c>
      <c r="L21" s="22">
        <v>1</v>
      </c>
    </row>
    <row r="22" spans="1:12" x14ac:dyDescent="0.3">
      <c r="A22" s="20">
        <v>43041</v>
      </c>
      <c r="B22" s="21" t="s">
        <v>37</v>
      </c>
      <c r="C22" s="22" t="s">
        <v>34</v>
      </c>
      <c r="D22" s="23">
        <v>864867</v>
      </c>
      <c r="E22" s="24">
        <v>40</v>
      </c>
      <c r="F22" s="25">
        <v>14860</v>
      </c>
      <c r="G22" s="26">
        <v>0.15</v>
      </c>
      <c r="H22" s="27">
        <v>1.65</v>
      </c>
      <c r="I22" s="28">
        <v>36</v>
      </c>
      <c r="J22" s="29"/>
      <c r="K22" s="30" t="s">
        <v>35</v>
      </c>
      <c r="L22" s="22">
        <v>1</v>
      </c>
    </row>
    <row r="23" spans="1:12" x14ac:dyDescent="0.3">
      <c r="A23" s="20">
        <v>43041</v>
      </c>
      <c r="B23" s="21" t="s">
        <v>37</v>
      </c>
      <c r="C23" s="22" t="s">
        <v>34</v>
      </c>
      <c r="D23" s="23">
        <v>864669</v>
      </c>
      <c r="E23" s="24">
        <v>40</v>
      </c>
      <c r="F23" s="25">
        <v>12180</v>
      </c>
      <c r="G23" s="26">
        <v>0.15</v>
      </c>
      <c r="H23" s="27">
        <v>1.65</v>
      </c>
      <c r="I23" s="28">
        <v>36</v>
      </c>
      <c r="J23" s="29"/>
      <c r="K23" s="30" t="s">
        <v>35</v>
      </c>
      <c r="L23" s="22">
        <v>1</v>
      </c>
    </row>
    <row r="24" spans="1:12" x14ac:dyDescent="0.3">
      <c r="A24" s="20">
        <v>43041</v>
      </c>
      <c r="B24" s="21" t="s">
        <v>37</v>
      </c>
      <c r="C24" s="22" t="s">
        <v>34</v>
      </c>
      <c r="D24" s="23">
        <v>864750</v>
      </c>
      <c r="E24" s="24">
        <v>40</v>
      </c>
      <c r="F24" s="25">
        <v>13550</v>
      </c>
      <c r="G24" s="26">
        <v>0.15</v>
      </c>
      <c r="H24" s="27">
        <v>1.65</v>
      </c>
      <c r="I24" s="28">
        <v>36</v>
      </c>
      <c r="J24" s="29"/>
      <c r="K24" s="30" t="s">
        <v>35</v>
      </c>
      <c r="L24" s="22">
        <v>1</v>
      </c>
    </row>
    <row r="25" spans="1:12" x14ac:dyDescent="0.3">
      <c r="A25" s="20">
        <v>43041</v>
      </c>
      <c r="B25" s="21" t="s">
        <v>37</v>
      </c>
      <c r="C25" s="22" t="s">
        <v>34</v>
      </c>
      <c r="D25" s="23">
        <v>864839</v>
      </c>
      <c r="E25" s="24">
        <v>40</v>
      </c>
      <c r="F25" s="25">
        <v>20270</v>
      </c>
      <c r="G25" s="26">
        <v>0.15</v>
      </c>
      <c r="H25" s="27">
        <v>1.65</v>
      </c>
      <c r="I25" s="28">
        <v>36</v>
      </c>
      <c r="J25" s="29"/>
      <c r="K25" s="30" t="s">
        <v>35</v>
      </c>
      <c r="L25" s="22">
        <v>1</v>
      </c>
    </row>
    <row r="26" spans="1:12" x14ac:dyDescent="0.3">
      <c r="A26" s="20">
        <v>43041</v>
      </c>
      <c r="B26" s="21" t="s">
        <v>37</v>
      </c>
      <c r="C26" s="22" t="s">
        <v>34</v>
      </c>
      <c r="D26" s="23">
        <v>864672</v>
      </c>
      <c r="E26" s="24">
        <v>40</v>
      </c>
      <c r="F26" s="25">
        <v>15510</v>
      </c>
      <c r="G26" s="26">
        <v>0.15</v>
      </c>
      <c r="H26" s="27">
        <v>1.65</v>
      </c>
      <c r="I26" s="28">
        <v>36</v>
      </c>
      <c r="J26" s="29"/>
      <c r="K26" s="30" t="s">
        <v>35</v>
      </c>
      <c r="L26" s="22">
        <v>1</v>
      </c>
    </row>
    <row r="27" spans="1:12" x14ac:dyDescent="0.3">
      <c r="A27" s="20">
        <v>43041</v>
      </c>
      <c r="B27" s="21" t="s">
        <v>37</v>
      </c>
      <c r="C27" s="22" t="s">
        <v>34</v>
      </c>
      <c r="D27" s="23">
        <v>864777</v>
      </c>
      <c r="E27" s="24">
        <v>40</v>
      </c>
      <c r="F27" s="25">
        <v>14800</v>
      </c>
      <c r="G27" s="26">
        <v>0.15</v>
      </c>
      <c r="H27" s="27">
        <v>1.65</v>
      </c>
      <c r="I27" s="28">
        <v>36</v>
      </c>
      <c r="J27" s="29"/>
      <c r="K27" s="30" t="s">
        <v>35</v>
      </c>
      <c r="L27" s="22">
        <v>1</v>
      </c>
    </row>
    <row r="28" spans="1:12" x14ac:dyDescent="0.3">
      <c r="A28" s="20">
        <v>43041</v>
      </c>
      <c r="B28" s="21" t="s">
        <v>37</v>
      </c>
      <c r="C28" s="22" t="s">
        <v>34</v>
      </c>
      <c r="D28" s="23">
        <v>864859</v>
      </c>
      <c r="E28" s="24">
        <v>40</v>
      </c>
      <c r="F28" s="25">
        <v>11180</v>
      </c>
      <c r="G28" s="26">
        <v>0.15</v>
      </c>
      <c r="H28" s="27">
        <v>1.65</v>
      </c>
      <c r="I28" s="28">
        <v>36</v>
      </c>
      <c r="J28" s="29"/>
      <c r="K28" s="30" t="s">
        <v>35</v>
      </c>
      <c r="L28" s="22">
        <v>1</v>
      </c>
    </row>
    <row r="29" spans="1:12" x14ac:dyDescent="0.3">
      <c r="A29" s="20">
        <v>43041</v>
      </c>
      <c r="B29" s="21" t="s">
        <v>37</v>
      </c>
      <c r="C29" s="22" t="s">
        <v>34</v>
      </c>
      <c r="D29" s="23">
        <v>864676</v>
      </c>
      <c r="E29" s="24">
        <v>40</v>
      </c>
      <c r="F29" s="25">
        <v>14670</v>
      </c>
      <c r="G29" s="26">
        <v>0.15</v>
      </c>
      <c r="H29" s="27">
        <v>1.65</v>
      </c>
      <c r="I29" s="28">
        <v>36</v>
      </c>
      <c r="J29" s="29"/>
      <c r="K29" s="30" t="s">
        <v>35</v>
      </c>
      <c r="L29" s="22">
        <v>1</v>
      </c>
    </row>
    <row r="30" spans="1:12" x14ac:dyDescent="0.3">
      <c r="A30" s="20">
        <v>43041</v>
      </c>
      <c r="B30" s="21" t="s">
        <v>37</v>
      </c>
      <c r="C30" s="22" t="s">
        <v>34</v>
      </c>
      <c r="D30" s="23">
        <v>864766</v>
      </c>
      <c r="E30" s="24">
        <v>40</v>
      </c>
      <c r="F30" s="25">
        <v>12910</v>
      </c>
      <c r="G30" s="26">
        <v>0.15</v>
      </c>
      <c r="H30" s="27">
        <v>1.65</v>
      </c>
      <c r="I30" s="28">
        <v>36</v>
      </c>
      <c r="J30" s="29"/>
      <c r="K30" s="30" t="s">
        <v>35</v>
      </c>
      <c r="L30" s="22">
        <v>1</v>
      </c>
    </row>
    <row r="31" spans="1:12" x14ac:dyDescent="0.3">
      <c r="A31" s="20">
        <v>43041</v>
      </c>
      <c r="B31" s="21" t="s">
        <v>37</v>
      </c>
      <c r="C31" s="22" t="s">
        <v>34</v>
      </c>
      <c r="D31" s="23">
        <v>864861</v>
      </c>
      <c r="E31" s="24">
        <v>40</v>
      </c>
      <c r="F31" s="25">
        <v>14430</v>
      </c>
      <c r="G31" s="26">
        <v>0.15</v>
      </c>
      <c r="H31" s="27">
        <v>1.65</v>
      </c>
      <c r="I31" s="28">
        <v>36</v>
      </c>
      <c r="J31" s="29"/>
      <c r="K31" s="30" t="s">
        <v>35</v>
      </c>
      <c r="L31" s="22">
        <v>1</v>
      </c>
    </row>
    <row r="32" spans="1:12" x14ac:dyDescent="0.3">
      <c r="A32" s="20">
        <v>43042</v>
      </c>
      <c r="B32" s="21" t="s">
        <v>37</v>
      </c>
      <c r="C32" s="22" t="s">
        <v>34</v>
      </c>
      <c r="D32" s="23">
        <v>865102</v>
      </c>
      <c r="E32" s="24">
        <v>40</v>
      </c>
      <c r="F32" s="25">
        <v>11400</v>
      </c>
      <c r="G32" s="26">
        <v>0.15</v>
      </c>
      <c r="H32" s="27">
        <v>1.65</v>
      </c>
      <c r="I32" s="28">
        <v>36</v>
      </c>
      <c r="J32" s="29"/>
      <c r="K32" s="30" t="s">
        <v>35</v>
      </c>
      <c r="L32" s="22">
        <v>1</v>
      </c>
    </row>
    <row r="33" spans="1:12" x14ac:dyDescent="0.3">
      <c r="A33" s="20">
        <v>43042</v>
      </c>
      <c r="B33" s="21" t="s">
        <v>37</v>
      </c>
      <c r="C33" s="22" t="s">
        <v>34</v>
      </c>
      <c r="D33" s="23">
        <v>865181</v>
      </c>
      <c r="E33" s="24">
        <v>40</v>
      </c>
      <c r="F33" s="25">
        <v>14000</v>
      </c>
      <c r="G33" s="26">
        <v>0.15</v>
      </c>
      <c r="H33" s="27">
        <v>1.65</v>
      </c>
      <c r="I33" s="28">
        <v>36</v>
      </c>
      <c r="J33" s="29"/>
      <c r="K33" s="30" t="s">
        <v>35</v>
      </c>
      <c r="L33" s="22">
        <v>1</v>
      </c>
    </row>
    <row r="34" spans="1:12" x14ac:dyDescent="0.3">
      <c r="A34" s="20">
        <v>43042</v>
      </c>
      <c r="B34" s="21" t="s">
        <v>37</v>
      </c>
      <c r="C34" s="22" t="s">
        <v>34</v>
      </c>
      <c r="D34" s="23">
        <v>865261</v>
      </c>
      <c r="E34" s="24">
        <v>40</v>
      </c>
      <c r="F34" s="25">
        <v>14680</v>
      </c>
      <c r="G34" s="26">
        <v>0.15</v>
      </c>
      <c r="H34" s="27">
        <v>1.65</v>
      </c>
      <c r="I34" s="28">
        <v>36</v>
      </c>
      <c r="J34" s="29"/>
      <c r="K34" s="30" t="s">
        <v>35</v>
      </c>
      <c r="L34" s="22">
        <v>1</v>
      </c>
    </row>
    <row r="35" spans="1:12" x14ac:dyDescent="0.3">
      <c r="A35" s="20">
        <v>43042</v>
      </c>
      <c r="B35" s="21" t="s">
        <v>37</v>
      </c>
      <c r="C35" s="22" t="s">
        <v>34</v>
      </c>
      <c r="D35" s="23">
        <v>865104</v>
      </c>
      <c r="E35" s="24">
        <v>40</v>
      </c>
      <c r="F35" s="25">
        <v>13850</v>
      </c>
      <c r="G35" s="26">
        <v>0.15</v>
      </c>
      <c r="H35" s="27">
        <v>1.65</v>
      </c>
      <c r="I35" s="28">
        <v>36</v>
      </c>
      <c r="J35" s="29"/>
      <c r="K35" s="30" t="s">
        <v>35</v>
      </c>
      <c r="L35" s="22">
        <v>1</v>
      </c>
    </row>
    <row r="36" spans="1:12" x14ac:dyDescent="0.3">
      <c r="A36" s="20">
        <v>43042</v>
      </c>
      <c r="B36" s="21" t="s">
        <v>37</v>
      </c>
      <c r="C36" s="22" t="s">
        <v>34</v>
      </c>
      <c r="D36" s="23">
        <v>865178</v>
      </c>
      <c r="E36" s="24">
        <v>40</v>
      </c>
      <c r="F36" s="25">
        <v>14820</v>
      </c>
      <c r="G36" s="26">
        <v>0.15</v>
      </c>
      <c r="H36" s="27">
        <v>1.65</v>
      </c>
      <c r="I36" s="28">
        <v>36</v>
      </c>
      <c r="J36" s="29"/>
      <c r="K36" s="30" t="s">
        <v>35</v>
      </c>
      <c r="L36" s="22">
        <v>1</v>
      </c>
    </row>
    <row r="37" spans="1:12" x14ac:dyDescent="0.3">
      <c r="A37" s="20">
        <v>43042</v>
      </c>
      <c r="B37" s="21" t="s">
        <v>37</v>
      </c>
      <c r="C37" s="22" t="s">
        <v>34</v>
      </c>
      <c r="D37" s="23">
        <v>865244</v>
      </c>
      <c r="E37" s="24">
        <v>40</v>
      </c>
      <c r="F37" s="25">
        <v>14120</v>
      </c>
      <c r="G37" s="26">
        <v>0.15</v>
      </c>
      <c r="H37" s="27">
        <v>1.65</v>
      </c>
      <c r="I37" s="28">
        <v>36</v>
      </c>
      <c r="J37" s="29"/>
      <c r="K37" s="30" t="s">
        <v>35</v>
      </c>
      <c r="L37" s="22">
        <v>1</v>
      </c>
    </row>
    <row r="38" spans="1:12" x14ac:dyDescent="0.3">
      <c r="A38" s="20">
        <v>43042</v>
      </c>
      <c r="B38" s="21" t="s">
        <v>37</v>
      </c>
      <c r="C38" s="22" t="s">
        <v>34</v>
      </c>
      <c r="D38" s="23">
        <v>865114</v>
      </c>
      <c r="E38" s="24">
        <v>40</v>
      </c>
      <c r="F38" s="25">
        <v>14180</v>
      </c>
      <c r="G38" s="26">
        <v>0.15</v>
      </c>
      <c r="H38" s="27">
        <v>1.65</v>
      </c>
      <c r="I38" s="28">
        <v>36</v>
      </c>
      <c r="J38" s="29"/>
      <c r="K38" s="30" t="s">
        <v>35</v>
      </c>
      <c r="L38" s="22">
        <v>1</v>
      </c>
    </row>
    <row r="39" spans="1:12" x14ac:dyDescent="0.3">
      <c r="A39" s="20">
        <v>43042</v>
      </c>
      <c r="B39" s="21" t="s">
        <v>37</v>
      </c>
      <c r="C39" s="22" t="s">
        <v>34</v>
      </c>
      <c r="D39" s="23">
        <v>865182</v>
      </c>
      <c r="E39" s="24">
        <v>40</v>
      </c>
      <c r="F39" s="25">
        <v>13390</v>
      </c>
      <c r="G39" s="26">
        <v>0.15</v>
      </c>
      <c r="H39" s="27">
        <v>1.65</v>
      </c>
      <c r="I39" s="28">
        <v>36</v>
      </c>
      <c r="J39" s="29"/>
      <c r="K39" s="30" t="s">
        <v>35</v>
      </c>
      <c r="L39" s="22">
        <v>1</v>
      </c>
    </row>
    <row r="40" spans="1:12" x14ac:dyDescent="0.3">
      <c r="A40" s="20">
        <v>43042</v>
      </c>
      <c r="B40" s="21" t="s">
        <v>37</v>
      </c>
      <c r="C40" s="22" t="s">
        <v>34</v>
      </c>
      <c r="D40" s="23">
        <v>865273</v>
      </c>
      <c r="E40" s="24">
        <v>40</v>
      </c>
      <c r="F40" s="25">
        <v>13350</v>
      </c>
      <c r="G40" s="26">
        <v>0.15</v>
      </c>
      <c r="H40" s="27">
        <v>1.65</v>
      </c>
      <c r="I40" s="28">
        <v>36</v>
      </c>
      <c r="J40" s="29"/>
      <c r="K40" s="30" t="s">
        <v>35</v>
      </c>
      <c r="L40" s="22">
        <v>1</v>
      </c>
    </row>
    <row r="41" spans="1:12" x14ac:dyDescent="0.3">
      <c r="A41" s="20">
        <v>43042</v>
      </c>
      <c r="B41" s="21" t="s">
        <v>37</v>
      </c>
      <c r="C41" s="22" t="s">
        <v>34</v>
      </c>
      <c r="D41" s="23">
        <v>865118</v>
      </c>
      <c r="E41" s="24">
        <v>40</v>
      </c>
      <c r="F41" s="25">
        <v>15320</v>
      </c>
      <c r="G41" s="26">
        <v>0.15</v>
      </c>
      <c r="H41" s="27">
        <v>1.65</v>
      </c>
      <c r="I41" s="28">
        <v>36</v>
      </c>
      <c r="J41" s="29"/>
      <c r="K41" s="30" t="s">
        <v>35</v>
      </c>
      <c r="L41" s="22">
        <v>1</v>
      </c>
    </row>
    <row r="42" spans="1:12" x14ac:dyDescent="0.3">
      <c r="A42" s="20">
        <v>43042</v>
      </c>
      <c r="B42" s="21" t="s">
        <v>37</v>
      </c>
      <c r="C42" s="22" t="s">
        <v>34</v>
      </c>
      <c r="D42" s="23">
        <v>865208</v>
      </c>
      <c r="E42" s="24">
        <v>40</v>
      </c>
      <c r="F42" s="25">
        <v>10880</v>
      </c>
      <c r="G42" s="26">
        <v>0.15</v>
      </c>
      <c r="H42" s="27">
        <v>1.65</v>
      </c>
      <c r="I42" s="28">
        <v>36</v>
      </c>
      <c r="J42" s="29"/>
      <c r="K42" s="30" t="s">
        <v>35</v>
      </c>
      <c r="L42" s="22">
        <v>1</v>
      </c>
    </row>
    <row r="43" spans="1:12" x14ac:dyDescent="0.3">
      <c r="A43" s="20">
        <v>43042</v>
      </c>
      <c r="B43" s="21" t="s">
        <v>37</v>
      </c>
      <c r="C43" s="22" t="s">
        <v>34</v>
      </c>
      <c r="D43" s="23">
        <v>865286</v>
      </c>
      <c r="E43" s="24">
        <v>40</v>
      </c>
      <c r="F43" s="25">
        <v>11980</v>
      </c>
      <c r="G43" s="26">
        <v>0.15</v>
      </c>
      <c r="H43" s="27">
        <v>1.65</v>
      </c>
      <c r="I43" s="28">
        <v>36</v>
      </c>
      <c r="J43" s="29"/>
      <c r="K43" s="30" t="s">
        <v>35</v>
      </c>
      <c r="L43" s="22">
        <v>1</v>
      </c>
    </row>
    <row r="44" spans="1:12" x14ac:dyDescent="0.3">
      <c r="A44" s="20">
        <v>43042</v>
      </c>
      <c r="B44" s="21" t="s">
        <v>37</v>
      </c>
      <c r="C44" s="22" t="s">
        <v>34</v>
      </c>
      <c r="D44" s="23">
        <v>865116</v>
      </c>
      <c r="E44" s="24">
        <v>40</v>
      </c>
      <c r="F44" s="25">
        <v>8300</v>
      </c>
      <c r="G44" s="26">
        <v>0.15</v>
      </c>
      <c r="H44" s="27">
        <v>1.65</v>
      </c>
      <c r="I44" s="28">
        <v>36</v>
      </c>
      <c r="J44" s="29"/>
      <c r="K44" s="30" t="s">
        <v>35</v>
      </c>
      <c r="L44" s="22">
        <v>1</v>
      </c>
    </row>
    <row r="45" spans="1:12" x14ac:dyDescent="0.3">
      <c r="A45" s="20">
        <v>43042</v>
      </c>
      <c r="B45" s="21" t="s">
        <v>37</v>
      </c>
      <c r="C45" s="22" t="s">
        <v>34</v>
      </c>
      <c r="D45" s="23">
        <v>865240</v>
      </c>
      <c r="E45" s="24">
        <v>40</v>
      </c>
      <c r="F45" s="25">
        <v>11560</v>
      </c>
      <c r="G45" s="26">
        <v>0.15</v>
      </c>
      <c r="H45" s="27">
        <v>1.65</v>
      </c>
      <c r="I45" s="28">
        <v>36</v>
      </c>
      <c r="J45" s="29"/>
      <c r="K45" s="30" t="s">
        <v>35</v>
      </c>
      <c r="L45" s="22">
        <v>1</v>
      </c>
    </row>
    <row r="46" spans="1:12" x14ac:dyDescent="0.3">
      <c r="A46" s="20">
        <v>43042</v>
      </c>
      <c r="B46" s="21" t="s">
        <v>37</v>
      </c>
      <c r="C46" s="22" t="s">
        <v>34</v>
      </c>
      <c r="D46" s="23">
        <v>865296</v>
      </c>
      <c r="E46" s="24">
        <v>40</v>
      </c>
      <c r="F46" s="25">
        <v>11580</v>
      </c>
      <c r="G46" s="26">
        <v>0.15</v>
      </c>
      <c r="H46" s="27">
        <v>1.65</v>
      </c>
      <c r="I46" s="28">
        <v>36</v>
      </c>
      <c r="J46" s="29"/>
      <c r="K46" s="30" t="s">
        <v>35</v>
      </c>
      <c r="L46" s="22">
        <v>1</v>
      </c>
    </row>
    <row r="47" spans="1:12" x14ac:dyDescent="0.3">
      <c r="A47" s="20">
        <v>43045</v>
      </c>
      <c r="B47" s="21" t="s">
        <v>37</v>
      </c>
      <c r="C47" s="22" t="s">
        <v>34</v>
      </c>
      <c r="D47" s="23">
        <v>865821</v>
      </c>
      <c r="E47" s="24">
        <v>40</v>
      </c>
      <c r="F47" s="25">
        <v>12660</v>
      </c>
      <c r="G47" s="26">
        <v>0.15</v>
      </c>
      <c r="H47" s="27">
        <v>1.65</v>
      </c>
      <c r="I47" s="28">
        <v>36</v>
      </c>
      <c r="J47" s="29"/>
      <c r="K47" s="30" t="s">
        <v>35</v>
      </c>
      <c r="L47" s="22">
        <v>1</v>
      </c>
    </row>
    <row r="48" spans="1:12" x14ac:dyDescent="0.3">
      <c r="A48" s="20">
        <v>43045</v>
      </c>
      <c r="B48" s="21" t="s">
        <v>37</v>
      </c>
      <c r="C48" s="22" t="s">
        <v>34</v>
      </c>
      <c r="D48" s="23">
        <v>865898</v>
      </c>
      <c r="E48" s="24">
        <v>40</v>
      </c>
      <c r="F48" s="25">
        <v>15440</v>
      </c>
      <c r="G48" s="26">
        <v>0.15</v>
      </c>
      <c r="H48" s="27">
        <v>1.65</v>
      </c>
      <c r="I48" s="28">
        <v>36</v>
      </c>
      <c r="J48" s="29"/>
      <c r="K48" s="30" t="s">
        <v>35</v>
      </c>
      <c r="L48" s="22">
        <v>1</v>
      </c>
    </row>
    <row r="49" spans="1:12" x14ac:dyDescent="0.3">
      <c r="A49" s="20">
        <v>43045</v>
      </c>
      <c r="B49" s="21" t="s">
        <v>37</v>
      </c>
      <c r="C49" s="22" t="s">
        <v>34</v>
      </c>
      <c r="D49" s="23">
        <v>865974</v>
      </c>
      <c r="E49" s="24">
        <v>40</v>
      </c>
      <c r="F49" s="25">
        <v>14790</v>
      </c>
      <c r="G49" s="26">
        <v>0.15</v>
      </c>
      <c r="H49" s="27">
        <v>1.65</v>
      </c>
      <c r="I49" s="28">
        <v>36</v>
      </c>
      <c r="J49" s="29"/>
      <c r="K49" s="30" t="s">
        <v>35</v>
      </c>
      <c r="L49" s="22">
        <v>1</v>
      </c>
    </row>
    <row r="50" spans="1:12" x14ac:dyDescent="0.3">
      <c r="A50" s="20">
        <v>43045</v>
      </c>
      <c r="B50" s="21" t="s">
        <v>37</v>
      </c>
      <c r="C50" s="22" t="s">
        <v>34</v>
      </c>
      <c r="D50" s="23">
        <v>865819</v>
      </c>
      <c r="E50" s="24">
        <v>40</v>
      </c>
      <c r="F50" s="25">
        <v>9210</v>
      </c>
      <c r="G50" s="26">
        <v>0.15</v>
      </c>
      <c r="H50" s="27">
        <v>1.65</v>
      </c>
      <c r="I50" s="28">
        <v>36</v>
      </c>
      <c r="J50" s="29"/>
      <c r="K50" s="30" t="s">
        <v>35</v>
      </c>
      <c r="L50" s="22">
        <v>1</v>
      </c>
    </row>
    <row r="51" spans="1:12" x14ac:dyDescent="0.3">
      <c r="A51" s="20">
        <v>43045</v>
      </c>
      <c r="B51" s="21" t="s">
        <v>37</v>
      </c>
      <c r="C51" s="22" t="s">
        <v>34</v>
      </c>
      <c r="D51" s="23">
        <v>865895</v>
      </c>
      <c r="E51" s="24">
        <v>40</v>
      </c>
      <c r="F51" s="25">
        <v>13230</v>
      </c>
      <c r="G51" s="26">
        <v>0.15</v>
      </c>
      <c r="H51" s="27">
        <v>1.65</v>
      </c>
      <c r="I51" s="28">
        <v>36</v>
      </c>
      <c r="J51" s="29"/>
      <c r="K51" s="30" t="s">
        <v>35</v>
      </c>
      <c r="L51" s="22">
        <v>1</v>
      </c>
    </row>
    <row r="52" spans="1:12" x14ac:dyDescent="0.3">
      <c r="A52" s="20">
        <v>43045</v>
      </c>
      <c r="B52" s="21" t="s">
        <v>37</v>
      </c>
      <c r="C52" s="22" t="s">
        <v>34</v>
      </c>
      <c r="D52" s="23">
        <v>865986</v>
      </c>
      <c r="E52" s="24">
        <v>40</v>
      </c>
      <c r="F52" s="25">
        <v>14180</v>
      </c>
      <c r="G52" s="26">
        <v>0.15</v>
      </c>
      <c r="H52" s="27">
        <v>1.65</v>
      </c>
      <c r="I52" s="28">
        <v>36</v>
      </c>
      <c r="J52" s="29"/>
      <c r="K52" s="30" t="s">
        <v>35</v>
      </c>
      <c r="L52" s="22">
        <v>1</v>
      </c>
    </row>
    <row r="53" spans="1:12" x14ac:dyDescent="0.3">
      <c r="A53" s="20">
        <v>43045</v>
      </c>
      <c r="B53" s="21" t="s">
        <v>37</v>
      </c>
      <c r="C53" s="22" t="s">
        <v>34</v>
      </c>
      <c r="D53" s="23">
        <v>865827</v>
      </c>
      <c r="E53" s="24">
        <v>40</v>
      </c>
      <c r="F53" s="25">
        <v>12100</v>
      </c>
      <c r="G53" s="26">
        <v>0.15</v>
      </c>
      <c r="H53" s="27">
        <v>1.65</v>
      </c>
      <c r="I53" s="28">
        <v>36</v>
      </c>
      <c r="J53" s="29"/>
      <c r="K53" s="30" t="s">
        <v>35</v>
      </c>
      <c r="L53" s="22">
        <v>1</v>
      </c>
    </row>
    <row r="54" spans="1:12" x14ac:dyDescent="0.3">
      <c r="A54" s="20">
        <v>43045</v>
      </c>
      <c r="B54" s="21" t="s">
        <v>37</v>
      </c>
      <c r="C54" s="22" t="s">
        <v>34</v>
      </c>
      <c r="D54" s="23">
        <v>865918</v>
      </c>
      <c r="E54" s="24">
        <v>40</v>
      </c>
      <c r="F54" s="25">
        <v>16270</v>
      </c>
      <c r="G54" s="26">
        <v>0.15</v>
      </c>
      <c r="H54" s="27">
        <v>1.65</v>
      </c>
      <c r="I54" s="28">
        <v>36</v>
      </c>
      <c r="J54" s="29"/>
      <c r="K54" s="30" t="s">
        <v>35</v>
      </c>
      <c r="L54" s="22">
        <v>1</v>
      </c>
    </row>
    <row r="55" spans="1:12" x14ac:dyDescent="0.3">
      <c r="A55" s="20">
        <v>43045</v>
      </c>
      <c r="B55" s="21" t="s">
        <v>37</v>
      </c>
      <c r="C55" s="22" t="s">
        <v>34</v>
      </c>
      <c r="D55" s="23">
        <v>865999</v>
      </c>
      <c r="E55" s="24">
        <v>40</v>
      </c>
      <c r="F55" s="25">
        <v>24130</v>
      </c>
      <c r="G55" s="26">
        <v>0.15</v>
      </c>
      <c r="H55" s="27">
        <v>1.65</v>
      </c>
      <c r="I55" s="28">
        <v>36</v>
      </c>
      <c r="J55" s="29"/>
      <c r="K55" s="30" t="s">
        <v>35</v>
      </c>
      <c r="L55" s="22">
        <v>1</v>
      </c>
    </row>
    <row r="56" spans="1:12" x14ac:dyDescent="0.3">
      <c r="A56" s="20">
        <v>43045</v>
      </c>
      <c r="B56" s="21" t="s">
        <v>37</v>
      </c>
      <c r="C56" s="22" t="s">
        <v>34</v>
      </c>
      <c r="D56" s="23">
        <v>865853</v>
      </c>
      <c r="E56" s="24">
        <v>40</v>
      </c>
      <c r="F56" s="25">
        <v>18720</v>
      </c>
      <c r="G56" s="26">
        <v>0.15</v>
      </c>
      <c r="H56" s="27">
        <v>1.65</v>
      </c>
      <c r="I56" s="28">
        <v>36</v>
      </c>
      <c r="J56" s="29"/>
      <c r="K56" s="30" t="s">
        <v>35</v>
      </c>
      <c r="L56" s="22">
        <v>1</v>
      </c>
    </row>
    <row r="57" spans="1:12" x14ac:dyDescent="0.3">
      <c r="A57" s="20">
        <v>43045</v>
      </c>
      <c r="B57" s="21" t="s">
        <v>37</v>
      </c>
      <c r="C57" s="22" t="s">
        <v>34</v>
      </c>
      <c r="D57" s="23">
        <v>865933</v>
      </c>
      <c r="E57" s="24">
        <v>40</v>
      </c>
      <c r="F57" s="25">
        <v>20190</v>
      </c>
      <c r="G57" s="26">
        <v>0.15</v>
      </c>
      <c r="H57" s="27">
        <v>1.65</v>
      </c>
      <c r="I57" s="28">
        <v>36</v>
      </c>
      <c r="J57" s="29"/>
      <c r="K57" s="30" t="s">
        <v>35</v>
      </c>
      <c r="L57" s="22">
        <v>1</v>
      </c>
    </row>
    <row r="58" spans="1:12" x14ac:dyDescent="0.3">
      <c r="A58" s="20">
        <v>43045</v>
      </c>
      <c r="B58" s="21" t="s">
        <v>37</v>
      </c>
      <c r="C58" s="22" t="s">
        <v>34</v>
      </c>
      <c r="D58" s="23">
        <v>866019</v>
      </c>
      <c r="E58" s="24">
        <v>40</v>
      </c>
      <c r="F58" s="25">
        <v>17150</v>
      </c>
      <c r="G58" s="26">
        <v>0.15</v>
      </c>
      <c r="H58" s="27">
        <v>1.65</v>
      </c>
      <c r="I58" s="28">
        <v>36</v>
      </c>
      <c r="J58" s="29"/>
      <c r="K58" s="30" t="s">
        <v>35</v>
      </c>
      <c r="L58" s="22">
        <v>1</v>
      </c>
    </row>
    <row r="59" spans="1:12" x14ac:dyDescent="0.3">
      <c r="A59" s="20">
        <v>43046</v>
      </c>
      <c r="B59" s="21" t="s">
        <v>37</v>
      </c>
      <c r="C59" s="22" t="s">
        <v>34</v>
      </c>
      <c r="D59" s="23">
        <v>866297</v>
      </c>
      <c r="E59" s="24">
        <v>40</v>
      </c>
      <c r="F59" s="25">
        <v>14370</v>
      </c>
      <c r="G59" s="26">
        <v>0.15</v>
      </c>
      <c r="H59" s="27">
        <v>1.65</v>
      </c>
      <c r="I59" s="28">
        <v>36</v>
      </c>
      <c r="J59" s="29"/>
      <c r="K59" s="30" t="s">
        <v>35</v>
      </c>
      <c r="L59" s="22">
        <v>1</v>
      </c>
    </row>
    <row r="60" spans="1:12" x14ac:dyDescent="0.3">
      <c r="A60" s="20">
        <v>43046</v>
      </c>
      <c r="B60" s="21" t="s">
        <v>37</v>
      </c>
      <c r="C60" s="22" t="s">
        <v>34</v>
      </c>
      <c r="D60" s="23">
        <v>866383</v>
      </c>
      <c r="E60" s="24">
        <v>40</v>
      </c>
      <c r="F60" s="25">
        <v>10580</v>
      </c>
      <c r="G60" s="26">
        <v>0.15</v>
      </c>
      <c r="H60" s="27">
        <v>1.65</v>
      </c>
      <c r="I60" s="28">
        <v>36</v>
      </c>
      <c r="J60" s="29"/>
      <c r="K60" s="30" t="s">
        <v>35</v>
      </c>
      <c r="L60" s="22">
        <v>1</v>
      </c>
    </row>
    <row r="61" spans="1:12" x14ac:dyDescent="0.3">
      <c r="A61" s="20">
        <v>43046</v>
      </c>
      <c r="B61" s="21" t="s">
        <v>37</v>
      </c>
      <c r="C61" s="22" t="s">
        <v>34</v>
      </c>
      <c r="D61" s="23">
        <v>866229</v>
      </c>
      <c r="E61" s="24">
        <v>40</v>
      </c>
      <c r="F61" s="25">
        <v>13470</v>
      </c>
      <c r="G61" s="26">
        <v>0.15</v>
      </c>
      <c r="H61" s="27">
        <v>1.65</v>
      </c>
      <c r="I61" s="28">
        <v>36</v>
      </c>
      <c r="J61" s="29"/>
      <c r="K61" s="30" t="s">
        <v>35</v>
      </c>
      <c r="L61" s="22">
        <v>1</v>
      </c>
    </row>
    <row r="62" spans="1:12" x14ac:dyDescent="0.3">
      <c r="A62" s="20">
        <v>43046</v>
      </c>
      <c r="B62" s="21" t="s">
        <v>37</v>
      </c>
      <c r="C62" s="22" t="s">
        <v>34</v>
      </c>
      <c r="D62" s="23">
        <v>866318</v>
      </c>
      <c r="E62" s="24">
        <v>40</v>
      </c>
      <c r="F62" s="25">
        <v>6960</v>
      </c>
      <c r="G62" s="26">
        <v>0.15</v>
      </c>
      <c r="H62" s="27">
        <v>1.65</v>
      </c>
      <c r="I62" s="28">
        <v>36</v>
      </c>
      <c r="J62" s="29"/>
      <c r="K62" s="30" t="s">
        <v>35</v>
      </c>
      <c r="L62" s="22">
        <v>1</v>
      </c>
    </row>
    <row r="63" spans="1:12" x14ac:dyDescent="0.3">
      <c r="A63" s="20">
        <v>43046</v>
      </c>
      <c r="B63" s="21" t="s">
        <v>37</v>
      </c>
      <c r="C63" s="22" t="s">
        <v>34</v>
      </c>
      <c r="D63" s="23">
        <v>866402</v>
      </c>
      <c r="E63" s="24">
        <v>40</v>
      </c>
      <c r="F63" s="25">
        <v>15750</v>
      </c>
      <c r="G63" s="26">
        <v>0.15</v>
      </c>
      <c r="H63" s="27">
        <v>1.65</v>
      </c>
      <c r="I63" s="28">
        <v>36</v>
      </c>
      <c r="J63" s="29"/>
      <c r="K63" s="30" t="s">
        <v>35</v>
      </c>
      <c r="L63" s="22">
        <v>1</v>
      </c>
    </row>
    <row r="64" spans="1:12" x14ac:dyDescent="0.3">
      <c r="A64" s="20">
        <v>43046</v>
      </c>
      <c r="B64" s="21" t="s">
        <v>37</v>
      </c>
      <c r="C64" s="22" t="s">
        <v>34</v>
      </c>
      <c r="D64" s="23">
        <v>866219</v>
      </c>
      <c r="E64" s="24">
        <v>40</v>
      </c>
      <c r="F64" s="25">
        <v>12300</v>
      </c>
      <c r="G64" s="26">
        <v>0.15</v>
      </c>
      <c r="H64" s="27">
        <v>1.65</v>
      </c>
      <c r="I64" s="28">
        <v>36</v>
      </c>
      <c r="J64" s="29"/>
      <c r="K64" s="30" t="s">
        <v>35</v>
      </c>
      <c r="L64" s="22">
        <v>1</v>
      </c>
    </row>
    <row r="65" spans="1:12" x14ac:dyDescent="0.3">
      <c r="A65" s="20">
        <v>43046</v>
      </c>
      <c r="B65" s="21" t="s">
        <v>37</v>
      </c>
      <c r="C65" s="22" t="s">
        <v>34</v>
      </c>
      <c r="D65" s="23">
        <v>866307</v>
      </c>
      <c r="E65" s="24">
        <v>40</v>
      </c>
      <c r="F65" s="25">
        <v>5610</v>
      </c>
      <c r="G65" s="26">
        <v>0.15</v>
      </c>
      <c r="H65" s="27">
        <v>1.65</v>
      </c>
      <c r="I65" s="28">
        <v>36</v>
      </c>
      <c r="J65" s="29"/>
      <c r="K65" s="30" t="s">
        <v>35</v>
      </c>
      <c r="L65" s="22">
        <v>1</v>
      </c>
    </row>
    <row r="66" spans="1:12" x14ac:dyDescent="0.3">
      <c r="A66" s="20">
        <v>43046</v>
      </c>
      <c r="B66" s="21" t="s">
        <v>37</v>
      </c>
      <c r="C66" s="22" t="s">
        <v>34</v>
      </c>
      <c r="D66" s="23">
        <v>866388</v>
      </c>
      <c r="E66" s="24">
        <v>40</v>
      </c>
      <c r="F66" s="25">
        <v>12360</v>
      </c>
      <c r="G66" s="26">
        <v>0.15</v>
      </c>
      <c r="H66" s="27">
        <v>1.65</v>
      </c>
      <c r="I66" s="28">
        <v>36</v>
      </c>
      <c r="J66" s="29"/>
      <c r="K66" s="30" t="s">
        <v>35</v>
      </c>
      <c r="L66" s="22">
        <v>1</v>
      </c>
    </row>
    <row r="67" spans="1:12" x14ac:dyDescent="0.3">
      <c r="A67" s="20">
        <v>43046</v>
      </c>
      <c r="B67" s="21" t="s">
        <v>37</v>
      </c>
      <c r="C67" s="22" t="s">
        <v>34</v>
      </c>
      <c r="D67" s="23">
        <v>866239</v>
      </c>
      <c r="E67" s="24">
        <v>40</v>
      </c>
      <c r="F67" s="25">
        <v>11070</v>
      </c>
      <c r="G67" s="26">
        <v>0.15</v>
      </c>
      <c r="H67" s="27">
        <v>1.65</v>
      </c>
      <c r="I67" s="28">
        <v>36</v>
      </c>
      <c r="J67" s="29"/>
      <c r="K67" s="30" t="s">
        <v>35</v>
      </c>
      <c r="L67" s="22">
        <v>1</v>
      </c>
    </row>
    <row r="68" spans="1:12" x14ac:dyDescent="0.3">
      <c r="A68" s="20">
        <v>43046</v>
      </c>
      <c r="B68" s="21" t="s">
        <v>37</v>
      </c>
      <c r="C68" s="22" t="s">
        <v>34</v>
      </c>
      <c r="D68" s="23">
        <v>866332</v>
      </c>
      <c r="E68" s="24">
        <v>40</v>
      </c>
      <c r="F68" s="25">
        <v>12320</v>
      </c>
      <c r="G68" s="26">
        <v>0.15</v>
      </c>
      <c r="H68" s="27">
        <v>1.65</v>
      </c>
      <c r="I68" s="28">
        <v>36</v>
      </c>
      <c r="J68" s="29"/>
      <c r="K68" s="30" t="s">
        <v>35</v>
      </c>
      <c r="L68" s="22">
        <v>1</v>
      </c>
    </row>
    <row r="69" spans="1:12" x14ac:dyDescent="0.3">
      <c r="A69" s="20">
        <v>43046</v>
      </c>
      <c r="B69" s="21" t="s">
        <v>37</v>
      </c>
      <c r="C69" s="22" t="s">
        <v>34</v>
      </c>
      <c r="D69" s="23">
        <v>866414</v>
      </c>
      <c r="E69" s="24">
        <v>40</v>
      </c>
      <c r="F69" s="25">
        <v>9960</v>
      </c>
      <c r="G69" s="26">
        <v>0.15</v>
      </c>
      <c r="H69" s="27">
        <v>1.65</v>
      </c>
      <c r="I69" s="28">
        <v>36</v>
      </c>
      <c r="J69" s="29"/>
      <c r="K69" s="30" t="s">
        <v>35</v>
      </c>
      <c r="L69" s="22">
        <v>1</v>
      </c>
    </row>
    <row r="70" spans="1:12" x14ac:dyDescent="0.3">
      <c r="A70" s="20">
        <v>43046</v>
      </c>
      <c r="B70" s="21" t="s">
        <v>37</v>
      </c>
      <c r="C70" s="22" t="s">
        <v>34</v>
      </c>
      <c r="D70" s="23">
        <v>866217</v>
      </c>
      <c r="E70" s="24">
        <v>40</v>
      </c>
      <c r="F70" s="25">
        <v>9260</v>
      </c>
      <c r="G70" s="26">
        <v>0.15</v>
      </c>
      <c r="H70" s="27">
        <v>1.65</v>
      </c>
      <c r="I70" s="28">
        <v>36</v>
      </c>
      <c r="J70" s="29"/>
      <c r="K70" s="30" t="s">
        <v>35</v>
      </c>
      <c r="L70" s="22">
        <v>1</v>
      </c>
    </row>
    <row r="71" spans="1:12" x14ac:dyDescent="0.3">
      <c r="A71" s="20">
        <v>43046</v>
      </c>
      <c r="B71" s="21" t="s">
        <v>37</v>
      </c>
      <c r="C71" s="22" t="s">
        <v>34</v>
      </c>
      <c r="D71" s="23">
        <v>866412</v>
      </c>
      <c r="E71" s="24">
        <v>40</v>
      </c>
      <c r="F71" s="25">
        <v>9660</v>
      </c>
      <c r="G71" s="26">
        <v>0.15</v>
      </c>
      <c r="H71" s="27">
        <v>1.65</v>
      </c>
      <c r="I71" s="28">
        <v>36</v>
      </c>
      <c r="J71" s="29"/>
      <c r="K71" s="30" t="s">
        <v>35</v>
      </c>
      <c r="L71" s="22">
        <v>1</v>
      </c>
    </row>
    <row r="72" spans="1:12" x14ac:dyDescent="0.3">
      <c r="A72" s="20">
        <v>43047</v>
      </c>
      <c r="B72" s="21" t="s">
        <v>37</v>
      </c>
      <c r="C72" s="22" t="s">
        <v>34</v>
      </c>
      <c r="D72" s="23">
        <v>866552</v>
      </c>
      <c r="E72" s="24">
        <v>40</v>
      </c>
      <c r="F72" s="25">
        <v>10960</v>
      </c>
      <c r="G72" s="26">
        <v>0.15</v>
      </c>
      <c r="H72" s="27">
        <v>1.65</v>
      </c>
      <c r="I72" s="28">
        <v>36</v>
      </c>
      <c r="J72" s="29"/>
      <c r="K72" s="30" t="s">
        <v>35</v>
      </c>
      <c r="L72" s="22">
        <v>1</v>
      </c>
    </row>
    <row r="73" spans="1:12" x14ac:dyDescent="0.3">
      <c r="A73" s="20">
        <v>43047</v>
      </c>
      <c r="B73" s="21" t="s">
        <v>37</v>
      </c>
      <c r="C73" s="22" t="s">
        <v>34</v>
      </c>
      <c r="D73" s="23">
        <v>866582</v>
      </c>
      <c r="E73" s="24">
        <v>40</v>
      </c>
      <c r="F73" s="25">
        <v>12790</v>
      </c>
      <c r="G73" s="26">
        <v>0.15</v>
      </c>
      <c r="H73" s="27">
        <v>1.65</v>
      </c>
      <c r="I73" s="28">
        <v>36</v>
      </c>
      <c r="J73" s="29"/>
      <c r="K73" s="30" t="s">
        <v>35</v>
      </c>
      <c r="L73" s="22">
        <v>1</v>
      </c>
    </row>
    <row r="74" spans="1:12" x14ac:dyDescent="0.3">
      <c r="A74" s="20">
        <v>43047</v>
      </c>
      <c r="B74" s="21" t="s">
        <v>37</v>
      </c>
      <c r="C74" s="22" t="s">
        <v>34</v>
      </c>
      <c r="D74" s="23">
        <v>866634</v>
      </c>
      <c r="E74" s="24">
        <v>40</v>
      </c>
      <c r="F74" s="25">
        <v>14390</v>
      </c>
      <c r="G74" s="26">
        <v>0.15</v>
      </c>
      <c r="H74" s="27">
        <v>1.65</v>
      </c>
      <c r="I74" s="28">
        <v>36</v>
      </c>
      <c r="J74" s="29"/>
      <c r="K74" s="30" t="s">
        <v>35</v>
      </c>
      <c r="L74" s="22">
        <v>1</v>
      </c>
    </row>
    <row r="75" spans="1:12" x14ac:dyDescent="0.3">
      <c r="A75" s="20">
        <v>43048</v>
      </c>
      <c r="B75" s="21" t="s">
        <v>37</v>
      </c>
      <c r="C75" s="22" t="s">
        <v>34</v>
      </c>
      <c r="D75" s="23">
        <v>866688</v>
      </c>
      <c r="E75" s="24">
        <v>40</v>
      </c>
      <c r="F75" s="25">
        <v>11070</v>
      </c>
      <c r="G75" s="26">
        <v>0.15</v>
      </c>
      <c r="H75" s="27">
        <v>1.65</v>
      </c>
      <c r="I75" s="28">
        <v>36</v>
      </c>
      <c r="J75" s="29"/>
      <c r="K75" s="30" t="s">
        <v>35</v>
      </c>
      <c r="L75" s="22">
        <v>1</v>
      </c>
    </row>
    <row r="76" spans="1:12" x14ac:dyDescent="0.3">
      <c r="A76" s="20">
        <v>43048</v>
      </c>
      <c r="B76" s="21" t="s">
        <v>37</v>
      </c>
      <c r="C76" s="22" t="s">
        <v>34</v>
      </c>
      <c r="D76" s="23">
        <v>866714</v>
      </c>
      <c r="E76" s="24">
        <v>40</v>
      </c>
      <c r="F76" s="25">
        <v>9310</v>
      </c>
      <c r="G76" s="26">
        <v>0.15</v>
      </c>
      <c r="H76" s="27">
        <v>1.65</v>
      </c>
      <c r="I76" s="28">
        <v>36</v>
      </c>
      <c r="J76" s="29"/>
      <c r="K76" s="30" t="s">
        <v>35</v>
      </c>
      <c r="L76" s="22">
        <v>1</v>
      </c>
    </row>
    <row r="77" spans="1:12" x14ac:dyDescent="0.3">
      <c r="A77" s="20">
        <v>43048</v>
      </c>
      <c r="B77" s="21" t="s">
        <v>37</v>
      </c>
      <c r="C77" s="22" t="s">
        <v>34</v>
      </c>
      <c r="D77" s="23">
        <v>866736</v>
      </c>
      <c r="E77" s="24">
        <v>40</v>
      </c>
      <c r="F77" s="25">
        <v>14120</v>
      </c>
      <c r="G77" s="26">
        <v>0.15</v>
      </c>
      <c r="H77" s="27">
        <v>1.65</v>
      </c>
      <c r="I77" s="28">
        <v>36</v>
      </c>
      <c r="J77" s="29"/>
      <c r="K77" s="30" t="s">
        <v>35</v>
      </c>
      <c r="L77" s="22">
        <v>1</v>
      </c>
    </row>
    <row r="78" spans="1:12" x14ac:dyDescent="0.3">
      <c r="A78" s="20">
        <v>43048</v>
      </c>
      <c r="B78" s="21" t="s">
        <v>37</v>
      </c>
      <c r="C78" s="22" t="s">
        <v>34</v>
      </c>
      <c r="D78" s="23">
        <v>866693</v>
      </c>
      <c r="E78" s="24">
        <v>40</v>
      </c>
      <c r="F78" s="25">
        <v>15210</v>
      </c>
      <c r="G78" s="26">
        <v>0.15</v>
      </c>
      <c r="H78" s="27">
        <v>1.65</v>
      </c>
      <c r="I78" s="28">
        <v>36</v>
      </c>
      <c r="J78" s="29"/>
      <c r="K78" s="30" t="s">
        <v>35</v>
      </c>
      <c r="L78" s="22">
        <v>1</v>
      </c>
    </row>
    <row r="79" spans="1:12" x14ac:dyDescent="0.3">
      <c r="A79" s="20">
        <v>43048</v>
      </c>
      <c r="B79" s="21" t="s">
        <v>37</v>
      </c>
      <c r="C79" s="22" t="s">
        <v>34</v>
      </c>
      <c r="D79" s="23">
        <v>866724</v>
      </c>
      <c r="E79" s="24">
        <v>40</v>
      </c>
      <c r="F79" s="25">
        <v>9340</v>
      </c>
      <c r="G79" s="26">
        <v>0.15</v>
      </c>
      <c r="H79" s="27">
        <v>1.65</v>
      </c>
      <c r="I79" s="28">
        <v>36</v>
      </c>
      <c r="J79" s="29"/>
      <c r="K79" s="30" t="s">
        <v>35</v>
      </c>
      <c r="L79" s="22">
        <v>1</v>
      </c>
    </row>
    <row r="80" spans="1:12" x14ac:dyDescent="0.3">
      <c r="A80" s="20">
        <v>43048</v>
      </c>
      <c r="B80" s="21" t="s">
        <v>37</v>
      </c>
      <c r="C80" s="22" t="s">
        <v>34</v>
      </c>
      <c r="D80" s="23">
        <v>866751</v>
      </c>
      <c r="E80" s="24">
        <v>40</v>
      </c>
      <c r="F80" s="25">
        <v>7960</v>
      </c>
      <c r="G80" s="26">
        <v>0.15</v>
      </c>
      <c r="H80" s="27">
        <v>1.65</v>
      </c>
      <c r="I80" s="28">
        <v>36</v>
      </c>
      <c r="J80" s="29"/>
      <c r="K80" s="30" t="s">
        <v>35</v>
      </c>
      <c r="L80" s="22">
        <v>1</v>
      </c>
    </row>
    <row r="81" spans="1:12" x14ac:dyDescent="0.3">
      <c r="A81" s="20">
        <v>43049</v>
      </c>
      <c r="B81" s="21" t="s">
        <v>37</v>
      </c>
      <c r="C81" s="22" t="s">
        <v>34</v>
      </c>
      <c r="D81" s="23">
        <v>866856</v>
      </c>
      <c r="E81" s="24">
        <v>40</v>
      </c>
      <c r="F81" s="25">
        <v>26120</v>
      </c>
      <c r="G81" s="26">
        <v>0.15</v>
      </c>
      <c r="H81" s="27">
        <v>1.65</v>
      </c>
      <c r="I81" s="28">
        <v>36</v>
      </c>
      <c r="J81" s="29"/>
      <c r="K81" s="30" t="s">
        <v>35</v>
      </c>
      <c r="L81" s="22">
        <v>1</v>
      </c>
    </row>
    <row r="82" spans="1:12" x14ac:dyDescent="0.3">
      <c r="A82" s="20">
        <v>43049</v>
      </c>
      <c r="B82" s="21" t="s">
        <v>37</v>
      </c>
      <c r="C82" s="22" t="s">
        <v>34</v>
      </c>
      <c r="D82" s="23">
        <v>866874</v>
      </c>
      <c r="E82" s="24">
        <v>40</v>
      </c>
      <c r="F82" s="25">
        <v>15400</v>
      </c>
      <c r="G82" s="26">
        <v>0.15</v>
      </c>
      <c r="H82" s="27">
        <v>1.65</v>
      </c>
      <c r="I82" s="28">
        <v>36</v>
      </c>
      <c r="J82" s="29"/>
      <c r="K82" s="30" t="s">
        <v>35</v>
      </c>
      <c r="L82" s="22">
        <v>1</v>
      </c>
    </row>
    <row r="83" spans="1:12" x14ac:dyDescent="0.3">
      <c r="A83" s="20">
        <v>43049</v>
      </c>
      <c r="B83" s="21" t="s">
        <v>37</v>
      </c>
      <c r="C83" s="22" t="s">
        <v>34</v>
      </c>
      <c r="D83" s="23">
        <v>866928</v>
      </c>
      <c r="E83" s="24">
        <v>40</v>
      </c>
      <c r="F83" s="25">
        <v>15150</v>
      </c>
      <c r="G83" s="26">
        <v>0.15</v>
      </c>
      <c r="H83" s="27">
        <v>1.65</v>
      </c>
      <c r="I83" s="28">
        <v>36</v>
      </c>
      <c r="J83" s="29"/>
      <c r="K83" s="30" t="s">
        <v>35</v>
      </c>
      <c r="L83" s="22">
        <v>1</v>
      </c>
    </row>
    <row r="84" spans="1:12" x14ac:dyDescent="0.3">
      <c r="A84" s="20">
        <v>43049</v>
      </c>
      <c r="B84" s="21" t="s">
        <v>37</v>
      </c>
      <c r="C84" s="22" t="s">
        <v>34</v>
      </c>
      <c r="D84" s="23">
        <v>866866</v>
      </c>
      <c r="E84" s="24">
        <v>40</v>
      </c>
      <c r="F84" s="25">
        <v>12220</v>
      </c>
      <c r="G84" s="26">
        <v>0.15</v>
      </c>
      <c r="H84" s="27">
        <v>1.65</v>
      </c>
      <c r="I84" s="28">
        <v>36</v>
      </c>
      <c r="J84" s="29"/>
      <c r="K84" s="30" t="s">
        <v>35</v>
      </c>
      <c r="L84" s="22">
        <v>1</v>
      </c>
    </row>
    <row r="85" spans="1:12" x14ac:dyDescent="0.3">
      <c r="A85" s="20">
        <v>43049</v>
      </c>
      <c r="B85" s="21" t="s">
        <v>37</v>
      </c>
      <c r="C85" s="22" t="s">
        <v>34</v>
      </c>
      <c r="D85" s="23">
        <v>866913</v>
      </c>
      <c r="E85" s="24">
        <v>40</v>
      </c>
      <c r="F85" s="25">
        <v>14430</v>
      </c>
      <c r="G85" s="26">
        <v>0.15</v>
      </c>
      <c r="H85" s="27">
        <v>1.65</v>
      </c>
      <c r="I85" s="28">
        <v>36</v>
      </c>
      <c r="J85" s="29"/>
      <c r="K85" s="30" t="s">
        <v>35</v>
      </c>
      <c r="L85" s="22">
        <v>1</v>
      </c>
    </row>
    <row r="86" spans="1:12" x14ac:dyDescent="0.3">
      <c r="A86" s="20">
        <v>43049</v>
      </c>
      <c r="B86" s="21" t="s">
        <v>37</v>
      </c>
      <c r="C86" s="22" t="s">
        <v>34</v>
      </c>
      <c r="D86" s="23">
        <v>866863</v>
      </c>
      <c r="E86" s="24">
        <v>40</v>
      </c>
      <c r="F86" s="25">
        <v>19110</v>
      </c>
      <c r="G86" s="26">
        <v>0.15</v>
      </c>
      <c r="H86" s="27">
        <v>1.65</v>
      </c>
      <c r="I86" s="28">
        <v>36</v>
      </c>
      <c r="J86" s="29"/>
      <c r="K86" s="30" t="s">
        <v>35</v>
      </c>
      <c r="L86" s="22">
        <v>1</v>
      </c>
    </row>
    <row r="87" spans="1:12" x14ac:dyDescent="0.3">
      <c r="A87" s="20">
        <v>43049</v>
      </c>
      <c r="B87" s="21" t="s">
        <v>37</v>
      </c>
      <c r="C87" s="22" t="s">
        <v>34</v>
      </c>
      <c r="D87" s="23">
        <v>866883</v>
      </c>
      <c r="E87" s="24">
        <v>40</v>
      </c>
      <c r="F87" s="25">
        <v>11260</v>
      </c>
      <c r="G87" s="26">
        <v>0.15</v>
      </c>
      <c r="H87" s="27">
        <v>1.65</v>
      </c>
      <c r="I87" s="28">
        <v>36</v>
      </c>
      <c r="J87" s="29"/>
      <c r="K87" s="30" t="s">
        <v>35</v>
      </c>
      <c r="L87" s="22">
        <v>1</v>
      </c>
    </row>
    <row r="88" spans="1:12" x14ac:dyDescent="0.3">
      <c r="A88" s="20">
        <v>43049</v>
      </c>
      <c r="B88" s="21" t="s">
        <v>37</v>
      </c>
      <c r="C88" s="22" t="s">
        <v>34</v>
      </c>
      <c r="D88" s="23">
        <v>866922</v>
      </c>
      <c r="E88" s="24">
        <v>40</v>
      </c>
      <c r="F88" s="25">
        <v>15880</v>
      </c>
      <c r="G88" s="26">
        <v>0.15</v>
      </c>
      <c r="H88" s="27">
        <v>1.65</v>
      </c>
      <c r="I88" s="28">
        <v>36</v>
      </c>
      <c r="J88" s="29"/>
      <c r="K88" s="30" t="s">
        <v>35</v>
      </c>
      <c r="L88" s="22">
        <v>1</v>
      </c>
    </row>
    <row r="89" spans="1:12" x14ac:dyDescent="0.3">
      <c r="A89" s="20">
        <v>43049</v>
      </c>
      <c r="B89" s="21" t="s">
        <v>37</v>
      </c>
      <c r="C89" s="22" t="s">
        <v>34</v>
      </c>
      <c r="D89" s="23">
        <v>866864</v>
      </c>
      <c r="E89" s="24">
        <v>40</v>
      </c>
      <c r="F89" s="25">
        <v>9670</v>
      </c>
      <c r="G89" s="26">
        <v>0.15</v>
      </c>
      <c r="H89" s="27">
        <v>1.65</v>
      </c>
      <c r="I89" s="28">
        <v>36</v>
      </c>
      <c r="J89" s="29"/>
      <c r="K89" s="30" t="s">
        <v>35</v>
      </c>
      <c r="L89" s="22">
        <v>1</v>
      </c>
    </row>
    <row r="90" spans="1:12" x14ac:dyDescent="0.3">
      <c r="A90" s="20">
        <v>43049</v>
      </c>
      <c r="B90" s="21" t="s">
        <v>37</v>
      </c>
      <c r="C90" s="22" t="s">
        <v>34</v>
      </c>
      <c r="D90" s="23">
        <v>866886</v>
      </c>
      <c r="E90" s="24">
        <v>40</v>
      </c>
      <c r="F90" s="25">
        <v>14320</v>
      </c>
      <c r="G90" s="26">
        <v>0.15</v>
      </c>
      <c r="H90" s="27">
        <v>1.65</v>
      </c>
      <c r="I90" s="28">
        <v>36</v>
      </c>
      <c r="J90" s="29"/>
      <c r="K90" s="30" t="s">
        <v>35</v>
      </c>
      <c r="L90" s="22">
        <v>1</v>
      </c>
    </row>
    <row r="91" spans="1:12" x14ac:dyDescent="0.3">
      <c r="A91" s="20">
        <v>43049</v>
      </c>
      <c r="B91" s="21" t="s">
        <v>37</v>
      </c>
      <c r="C91" s="22" t="s">
        <v>34</v>
      </c>
      <c r="D91" s="23">
        <v>866939</v>
      </c>
      <c r="E91" s="24">
        <v>40</v>
      </c>
      <c r="F91" s="25">
        <v>19910</v>
      </c>
      <c r="G91" s="26">
        <v>0.15</v>
      </c>
      <c r="H91" s="27">
        <v>1.65</v>
      </c>
      <c r="I91" s="28">
        <v>36</v>
      </c>
      <c r="J91" s="29"/>
      <c r="K91" s="30" t="s">
        <v>35</v>
      </c>
      <c r="L91" s="22">
        <v>1</v>
      </c>
    </row>
    <row r="92" spans="1:12" x14ac:dyDescent="0.3">
      <c r="A92" s="20">
        <v>43049</v>
      </c>
      <c r="B92" s="21" t="s">
        <v>37</v>
      </c>
      <c r="C92" s="22" t="s">
        <v>34</v>
      </c>
      <c r="D92" s="23">
        <v>866861</v>
      </c>
      <c r="E92" s="24">
        <v>40</v>
      </c>
      <c r="F92" s="25">
        <v>6600</v>
      </c>
      <c r="G92" s="26">
        <v>0.15</v>
      </c>
      <c r="H92" s="27">
        <v>1.65</v>
      </c>
      <c r="I92" s="28">
        <v>36</v>
      </c>
      <c r="J92" s="29"/>
      <c r="K92" s="30" t="s">
        <v>35</v>
      </c>
      <c r="L92" s="22">
        <v>1</v>
      </c>
    </row>
    <row r="93" spans="1:12" x14ac:dyDescent="0.3">
      <c r="A93" s="20">
        <v>43050</v>
      </c>
      <c r="B93" s="21" t="s">
        <v>37</v>
      </c>
      <c r="C93" s="22" t="s">
        <v>34</v>
      </c>
      <c r="D93" s="23">
        <v>867053</v>
      </c>
      <c r="E93" s="24">
        <v>40</v>
      </c>
      <c r="F93" s="25">
        <v>11350</v>
      </c>
      <c r="G93" s="26">
        <v>0.15</v>
      </c>
      <c r="H93" s="27">
        <v>1.65</v>
      </c>
      <c r="I93" s="28">
        <v>36</v>
      </c>
      <c r="J93" s="29"/>
      <c r="K93" s="30" t="s">
        <v>35</v>
      </c>
      <c r="L93" s="22">
        <v>1</v>
      </c>
    </row>
    <row r="94" spans="1:12" x14ac:dyDescent="0.3">
      <c r="A94" s="20">
        <v>43050</v>
      </c>
      <c r="B94" s="21" t="s">
        <v>37</v>
      </c>
      <c r="C94" s="22" t="s">
        <v>34</v>
      </c>
      <c r="D94" s="23">
        <v>867077</v>
      </c>
      <c r="E94" s="24">
        <v>40</v>
      </c>
      <c r="F94" s="25">
        <v>11160</v>
      </c>
      <c r="G94" s="26">
        <v>0.15</v>
      </c>
      <c r="H94" s="27">
        <v>1.65</v>
      </c>
      <c r="I94" s="28">
        <v>36</v>
      </c>
      <c r="J94" s="29"/>
      <c r="K94" s="30" t="s">
        <v>35</v>
      </c>
      <c r="L94" s="22">
        <v>1</v>
      </c>
    </row>
    <row r="95" spans="1:12" x14ac:dyDescent="0.3">
      <c r="A95" s="20">
        <v>43050</v>
      </c>
      <c r="B95" s="21" t="s">
        <v>37</v>
      </c>
      <c r="C95" s="22" t="s">
        <v>34</v>
      </c>
      <c r="D95" s="23">
        <v>867093</v>
      </c>
      <c r="E95" s="24">
        <v>40</v>
      </c>
      <c r="F95" s="25">
        <v>9100</v>
      </c>
      <c r="G95" s="26">
        <v>0.15</v>
      </c>
      <c r="H95" s="27">
        <v>1.65</v>
      </c>
      <c r="I95" s="28">
        <v>36</v>
      </c>
      <c r="J95" s="29"/>
      <c r="K95" s="30" t="s">
        <v>35</v>
      </c>
      <c r="L95" s="22">
        <v>1</v>
      </c>
    </row>
    <row r="96" spans="1:12" x14ac:dyDescent="0.3">
      <c r="A96" s="20">
        <v>43050</v>
      </c>
      <c r="B96" s="21" t="s">
        <v>37</v>
      </c>
      <c r="C96" s="22" t="s">
        <v>34</v>
      </c>
      <c r="D96" s="23">
        <v>867048</v>
      </c>
      <c r="E96" s="24">
        <v>40</v>
      </c>
      <c r="F96" s="25">
        <v>11950</v>
      </c>
      <c r="G96" s="26">
        <v>0.15</v>
      </c>
      <c r="H96" s="27">
        <v>1.65</v>
      </c>
      <c r="I96" s="28">
        <v>36</v>
      </c>
      <c r="J96" s="29"/>
      <c r="K96" s="30" t="s">
        <v>35</v>
      </c>
      <c r="L96" s="22">
        <v>1</v>
      </c>
    </row>
    <row r="97" spans="1:12" x14ac:dyDescent="0.3">
      <c r="A97" s="20">
        <v>43050</v>
      </c>
      <c r="B97" s="21" t="s">
        <v>37</v>
      </c>
      <c r="C97" s="22" t="s">
        <v>34</v>
      </c>
      <c r="D97" s="23">
        <v>867059</v>
      </c>
      <c r="E97" s="24">
        <v>40</v>
      </c>
      <c r="F97" s="25">
        <v>11510</v>
      </c>
      <c r="G97" s="26">
        <v>0.15</v>
      </c>
      <c r="H97" s="27">
        <v>1.65</v>
      </c>
      <c r="I97" s="28">
        <v>36</v>
      </c>
      <c r="J97" s="29"/>
      <c r="K97" s="30" t="s">
        <v>35</v>
      </c>
      <c r="L97" s="22">
        <v>1</v>
      </c>
    </row>
    <row r="98" spans="1:12" x14ac:dyDescent="0.3">
      <c r="A98" s="20">
        <v>43050</v>
      </c>
      <c r="B98" s="21" t="s">
        <v>37</v>
      </c>
      <c r="C98" s="22" t="s">
        <v>34</v>
      </c>
      <c r="D98" s="23">
        <v>867079</v>
      </c>
      <c r="E98" s="24">
        <v>40</v>
      </c>
      <c r="F98" s="25">
        <v>11540</v>
      </c>
      <c r="G98" s="26">
        <v>0.15</v>
      </c>
      <c r="H98" s="27">
        <v>1.65</v>
      </c>
      <c r="I98" s="28">
        <v>36</v>
      </c>
      <c r="J98" s="29"/>
      <c r="K98" s="30" t="s">
        <v>35</v>
      </c>
      <c r="L98" s="22">
        <v>1</v>
      </c>
    </row>
    <row r="99" spans="1:12" x14ac:dyDescent="0.3">
      <c r="A99" s="20">
        <v>43050</v>
      </c>
      <c r="B99" s="21" t="s">
        <v>37</v>
      </c>
      <c r="C99" s="22" t="s">
        <v>34</v>
      </c>
      <c r="D99" s="23">
        <v>867092</v>
      </c>
      <c r="E99" s="24">
        <v>40</v>
      </c>
      <c r="F99" s="25">
        <v>9010</v>
      </c>
      <c r="G99" s="26">
        <v>0.15</v>
      </c>
      <c r="H99" s="27">
        <v>1.65</v>
      </c>
      <c r="I99" s="28">
        <v>36</v>
      </c>
      <c r="J99" s="29"/>
      <c r="K99" s="30" t="s">
        <v>35</v>
      </c>
      <c r="L99" s="22">
        <v>1</v>
      </c>
    </row>
    <row r="100" spans="1:12" x14ac:dyDescent="0.3">
      <c r="A100" s="20">
        <v>43052</v>
      </c>
      <c r="B100" s="21" t="s">
        <v>37</v>
      </c>
      <c r="C100" s="22" t="s">
        <v>34</v>
      </c>
      <c r="D100" s="23">
        <v>867185</v>
      </c>
      <c r="E100" s="24">
        <v>40</v>
      </c>
      <c r="F100" s="25">
        <v>11190</v>
      </c>
      <c r="G100" s="26">
        <v>0.15</v>
      </c>
      <c r="H100" s="27">
        <v>1.65</v>
      </c>
      <c r="I100" s="28">
        <v>36</v>
      </c>
      <c r="J100" s="29"/>
      <c r="K100" s="30" t="s">
        <v>35</v>
      </c>
      <c r="L100" s="22">
        <v>1</v>
      </c>
    </row>
    <row r="101" spans="1:12" x14ac:dyDescent="0.3">
      <c r="A101" s="20">
        <v>43052</v>
      </c>
      <c r="B101" s="21" t="s">
        <v>37</v>
      </c>
      <c r="C101" s="22" t="s">
        <v>34</v>
      </c>
      <c r="D101" s="23">
        <v>867228</v>
      </c>
      <c r="E101" s="24">
        <v>40</v>
      </c>
      <c r="F101" s="25">
        <v>8310</v>
      </c>
      <c r="G101" s="26">
        <v>0.15</v>
      </c>
      <c r="H101" s="27">
        <v>1.65</v>
      </c>
      <c r="I101" s="28">
        <v>36</v>
      </c>
      <c r="J101" s="29"/>
      <c r="K101" s="30" t="s">
        <v>35</v>
      </c>
      <c r="L101" s="22">
        <v>1</v>
      </c>
    </row>
    <row r="102" spans="1:12" x14ac:dyDescent="0.3">
      <c r="A102" s="20">
        <v>43052</v>
      </c>
      <c r="B102" s="21" t="s">
        <v>37</v>
      </c>
      <c r="C102" s="22" t="s">
        <v>34</v>
      </c>
      <c r="D102" s="23">
        <v>867273</v>
      </c>
      <c r="E102" s="24">
        <v>40</v>
      </c>
      <c r="F102" s="25">
        <v>15280</v>
      </c>
      <c r="G102" s="26">
        <v>0.15</v>
      </c>
      <c r="H102" s="27">
        <v>1.65</v>
      </c>
      <c r="I102" s="28">
        <v>36</v>
      </c>
      <c r="J102" s="29"/>
      <c r="K102" s="30" t="s">
        <v>35</v>
      </c>
      <c r="L102" s="22">
        <v>1</v>
      </c>
    </row>
    <row r="103" spans="1:12" x14ac:dyDescent="0.3">
      <c r="A103" s="20">
        <v>43052</v>
      </c>
      <c r="B103" s="21" t="s">
        <v>37</v>
      </c>
      <c r="C103" s="22" t="s">
        <v>34</v>
      </c>
      <c r="D103" s="23">
        <v>867195</v>
      </c>
      <c r="E103" s="24">
        <v>40</v>
      </c>
      <c r="F103" s="25">
        <v>11040</v>
      </c>
      <c r="G103" s="26">
        <v>0.15</v>
      </c>
      <c r="H103" s="27">
        <v>1.65</v>
      </c>
      <c r="I103" s="28">
        <v>36</v>
      </c>
      <c r="J103" s="29"/>
      <c r="K103" s="30" t="s">
        <v>35</v>
      </c>
      <c r="L103" s="22">
        <v>1</v>
      </c>
    </row>
    <row r="104" spans="1:12" x14ac:dyDescent="0.3">
      <c r="A104" s="20">
        <v>43052</v>
      </c>
      <c r="B104" s="21" t="s">
        <v>37</v>
      </c>
      <c r="C104" s="22" t="s">
        <v>34</v>
      </c>
      <c r="D104" s="23">
        <v>867243</v>
      </c>
      <c r="E104" s="24">
        <v>40</v>
      </c>
      <c r="F104" s="25">
        <v>13330</v>
      </c>
      <c r="G104" s="26">
        <v>0.15</v>
      </c>
      <c r="H104" s="27">
        <v>1.65</v>
      </c>
      <c r="I104" s="28">
        <v>36</v>
      </c>
      <c r="J104" s="29"/>
      <c r="K104" s="30" t="s">
        <v>35</v>
      </c>
      <c r="L104" s="22">
        <v>1</v>
      </c>
    </row>
    <row r="105" spans="1:12" x14ac:dyDescent="0.3">
      <c r="A105" s="20">
        <v>43052</v>
      </c>
      <c r="B105" s="21" t="s">
        <v>37</v>
      </c>
      <c r="C105" s="22" t="s">
        <v>34</v>
      </c>
      <c r="D105" s="23">
        <v>867301</v>
      </c>
      <c r="E105" s="24">
        <v>40</v>
      </c>
      <c r="F105" s="25">
        <v>8860</v>
      </c>
      <c r="G105" s="26">
        <v>0.15</v>
      </c>
      <c r="H105" s="27">
        <v>1.65</v>
      </c>
      <c r="I105" s="28">
        <v>36</v>
      </c>
      <c r="J105" s="29"/>
      <c r="K105" s="30" t="s">
        <v>35</v>
      </c>
      <c r="L105" s="22">
        <v>1</v>
      </c>
    </row>
    <row r="106" spans="1:12" x14ac:dyDescent="0.3">
      <c r="A106" s="20">
        <v>43052</v>
      </c>
      <c r="B106" s="21" t="s">
        <v>37</v>
      </c>
      <c r="C106" s="22" t="s">
        <v>34</v>
      </c>
      <c r="D106" s="23">
        <v>867188</v>
      </c>
      <c r="E106" s="24">
        <v>40</v>
      </c>
      <c r="F106" s="25">
        <v>10020</v>
      </c>
      <c r="G106" s="26">
        <v>0.15</v>
      </c>
      <c r="H106" s="27">
        <v>1.65</v>
      </c>
      <c r="I106" s="28">
        <v>36</v>
      </c>
      <c r="J106" s="29"/>
      <c r="K106" s="30" t="s">
        <v>35</v>
      </c>
      <c r="L106" s="22">
        <v>1</v>
      </c>
    </row>
    <row r="107" spans="1:12" x14ac:dyDescent="0.3">
      <c r="A107" s="20">
        <v>43052</v>
      </c>
      <c r="B107" s="21" t="s">
        <v>37</v>
      </c>
      <c r="C107" s="22" t="s">
        <v>34</v>
      </c>
      <c r="D107" s="23">
        <v>867230</v>
      </c>
      <c r="E107" s="24">
        <v>40</v>
      </c>
      <c r="F107" s="25">
        <v>11120</v>
      </c>
      <c r="G107" s="26">
        <v>0.15</v>
      </c>
      <c r="H107" s="27">
        <v>1.65</v>
      </c>
      <c r="I107" s="28">
        <v>36</v>
      </c>
      <c r="J107" s="29"/>
      <c r="K107" s="30" t="s">
        <v>35</v>
      </c>
      <c r="L107" s="22">
        <v>1</v>
      </c>
    </row>
    <row r="108" spans="1:12" x14ac:dyDescent="0.3">
      <c r="A108" s="20">
        <v>43052</v>
      </c>
      <c r="B108" s="21" t="s">
        <v>37</v>
      </c>
      <c r="C108" s="22" t="s">
        <v>34</v>
      </c>
      <c r="D108" s="23">
        <v>867267</v>
      </c>
      <c r="E108" s="24">
        <v>40</v>
      </c>
      <c r="F108" s="25">
        <v>11750</v>
      </c>
      <c r="G108" s="26">
        <v>0.15</v>
      </c>
      <c r="H108" s="27">
        <v>1.65</v>
      </c>
      <c r="I108" s="28">
        <v>36</v>
      </c>
      <c r="J108" s="29"/>
      <c r="K108" s="30" t="s">
        <v>35</v>
      </c>
      <c r="L108" s="22">
        <v>1</v>
      </c>
    </row>
    <row r="109" spans="1:12" x14ac:dyDescent="0.3">
      <c r="A109" s="20">
        <v>43052</v>
      </c>
      <c r="B109" s="21" t="s">
        <v>37</v>
      </c>
      <c r="C109" s="22" t="s">
        <v>34</v>
      </c>
      <c r="D109" s="23">
        <v>867182</v>
      </c>
      <c r="E109" s="24">
        <v>40</v>
      </c>
      <c r="F109" s="25">
        <v>11100</v>
      </c>
      <c r="G109" s="26">
        <v>0.15</v>
      </c>
      <c r="H109" s="27">
        <v>1.65</v>
      </c>
      <c r="I109" s="28">
        <v>36</v>
      </c>
      <c r="J109" s="29"/>
      <c r="K109" s="30" t="s">
        <v>35</v>
      </c>
      <c r="L109" s="22">
        <v>1</v>
      </c>
    </row>
    <row r="110" spans="1:12" x14ac:dyDescent="0.3">
      <c r="A110" s="20">
        <v>43052</v>
      </c>
      <c r="B110" s="21" t="s">
        <v>37</v>
      </c>
      <c r="C110" s="22" t="s">
        <v>34</v>
      </c>
      <c r="D110" s="23">
        <v>867229</v>
      </c>
      <c r="E110" s="24">
        <v>40</v>
      </c>
      <c r="F110" s="25">
        <v>9190</v>
      </c>
      <c r="G110" s="26">
        <v>0.15</v>
      </c>
      <c r="H110" s="27">
        <v>1.65</v>
      </c>
      <c r="I110" s="28">
        <v>36</v>
      </c>
      <c r="J110" s="29"/>
      <c r="K110" s="30" t="s">
        <v>35</v>
      </c>
      <c r="L110" s="22">
        <v>1</v>
      </c>
    </row>
    <row r="111" spans="1:12" x14ac:dyDescent="0.3">
      <c r="A111" s="20">
        <v>43052</v>
      </c>
      <c r="B111" s="21" t="s">
        <v>37</v>
      </c>
      <c r="C111" s="22" t="s">
        <v>34</v>
      </c>
      <c r="D111" s="23">
        <v>867259</v>
      </c>
      <c r="E111" s="24">
        <v>40</v>
      </c>
      <c r="F111" s="25">
        <v>13270</v>
      </c>
      <c r="G111" s="26">
        <v>0.15</v>
      </c>
      <c r="H111" s="27">
        <v>1.65</v>
      </c>
      <c r="I111" s="28">
        <v>36</v>
      </c>
      <c r="J111" s="29"/>
      <c r="K111" s="30" t="s">
        <v>35</v>
      </c>
      <c r="L111" s="22">
        <v>1</v>
      </c>
    </row>
    <row r="112" spans="1:12" x14ac:dyDescent="0.3">
      <c r="A112" s="20">
        <v>43053</v>
      </c>
      <c r="B112" s="21" t="s">
        <v>37</v>
      </c>
      <c r="C112" s="22" t="s">
        <v>34</v>
      </c>
      <c r="D112" s="23">
        <v>867526</v>
      </c>
      <c r="E112" s="24">
        <v>40</v>
      </c>
      <c r="F112" s="25">
        <v>9810</v>
      </c>
      <c r="G112" s="26">
        <v>0.15</v>
      </c>
      <c r="H112" s="27">
        <v>1.65</v>
      </c>
      <c r="I112" s="28">
        <v>36</v>
      </c>
      <c r="J112" s="29"/>
      <c r="K112" s="30" t="s">
        <v>35</v>
      </c>
      <c r="L112" s="22">
        <v>1</v>
      </c>
    </row>
    <row r="113" spans="1:12" x14ac:dyDescent="0.3">
      <c r="A113" s="20">
        <v>43053</v>
      </c>
      <c r="B113" s="21" t="s">
        <v>37</v>
      </c>
      <c r="C113" s="22" t="s">
        <v>34</v>
      </c>
      <c r="D113" s="23">
        <v>867400</v>
      </c>
      <c r="E113" s="24">
        <v>40</v>
      </c>
      <c r="F113" s="25">
        <v>17940</v>
      </c>
      <c r="G113" s="26">
        <v>0.15</v>
      </c>
      <c r="H113" s="27">
        <v>1.65</v>
      </c>
      <c r="I113" s="28">
        <v>36</v>
      </c>
      <c r="J113" s="29"/>
      <c r="K113" s="30" t="s">
        <v>35</v>
      </c>
      <c r="L113" s="22">
        <v>1</v>
      </c>
    </row>
    <row r="114" spans="1:12" x14ac:dyDescent="0.3">
      <c r="A114" s="20">
        <v>43053</v>
      </c>
      <c r="B114" s="21" t="s">
        <v>37</v>
      </c>
      <c r="C114" s="22" t="s">
        <v>34</v>
      </c>
      <c r="D114" s="23">
        <v>867451</v>
      </c>
      <c r="E114" s="24">
        <v>40</v>
      </c>
      <c r="F114" s="25">
        <v>16820</v>
      </c>
      <c r="G114" s="26">
        <v>0.15</v>
      </c>
      <c r="H114" s="27">
        <v>1.65</v>
      </c>
      <c r="I114" s="28">
        <v>36</v>
      </c>
      <c r="J114" s="29"/>
      <c r="K114" s="30" t="s">
        <v>35</v>
      </c>
      <c r="L114" s="22">
        <v>1</v>
      </c>
    </row>
    <row r="115" spans="1:12" x14ac:dyDescent="0.3">
      <c r="A115" s="20">
        <v>43053</v>
      </c>
      <c r="B115" s="21" t="s">
        <v>37</v>
      </c>
      <c r="C115" s="22" t="s">
        <v>34</v>
      </c>
      <c r="D115" s="23">
        <v>867503</v>
      </c>
      <c r="E115" s="24">
        <v>40</v>
      </c>
      <c r="F115" s="25">
        <v>12630</v>
      </c>
      <c r="G115" s="26">
        <v>0.15</v>
      </c>
      <c r="H115" s="27">
        <v>1.65</v>
      </c>
      <c r="I115" s="28">
        <v>36</v>
      </c>
      <c r="J115" s="29"/>
      <c r="K115" s="30" t="s">
        <v>35</v>
      </c>
      <c r="L115" s="22">
        <v>1</v>
      </c>
    </row>
    <row r="116" spans="1:12" x14ac:dyDescent="0.3">
      <c r="A116" s="20">
        <v>43053</v>
      </c>
      <c r="B116" s="21" t="s">
        <v>37</v>
      </c>
      <c r="C116" s="22" t="s">
        <v>34</v>
      </c>
      <c r="D116" s="23">
        <v>867397</v>
      </c>
      <c r="E116" s="24">
        <v>40</v>
      </c>
      <c r="F116" s="25">
        <v>12750</v>
      </c>
      <c r="G116" s="26">
        <v>0.15</v>
      </c>
      <c r="H116" s="27">
        <v>1.65</v>
      </c>
      <c r="I116" s="28">
        <v>36</v>
      </c>
      <c r="J116" s="29"/>
      <c r="K116" s="30" t="s">
        <v>35</v>
      </c>
      <c r="L116" s="22">
        <v>1</v>
      </c>
    </row>
    <row r="117" spans="1:12" x14ac:dyDescent="0.3">
      <c r="A117" s="20">
        <v>43053</v>
      </c>
      <c r="B117" s="21" t="s">
        <v>37</v>
      </c>
      <c r="C117" s="22" t="s">
        <v>34</v>
      </c>
      <c r="D117" s="23">
        <v>867463</v>
      </c>
      <c r="E117" s="24">
        <v>40</v>
      </c>
      <c r="F117" s="25">
        <v>9100</v>
      </c>
      <c r="G117" s="26">
        <v>0.15</v>
      </c>
      <c r="H117" s="27">
        <v>1.65</v>
      </c>
      <c r="I117" s="28">
        <v>36</v>
      </c>
      <c r="J117" s="29"/>
      <c r="K117" s="30" t="s">
        <v>35</v>
      </c>
      <c r="L117" s="22">
        <v>1</v>
      </c>
    </row>
    <row r="118" spans="1:12" x14ac:dyDescent="0.3">
      <c r="A118" s="20">
        <v>43053</v>
      </c>
      <c r="B118" s="21" t="s">
        <v>37</v>
      </c>
      <c r="C118" s="22" t="s">
        <v>34</v>
      </c>
      <c r="D118" s="23">
        <v>867394</v>
      </c>
      <c r="E118" s="24">
        <v>40</v>
      </c>
      <c r="F118" s="25">
        <v>15640</v>
      </c>
      <c r="G118" s="26">
        <v>0.15</v>
      </c>
      <c r="H118" s="27">
        <v>1.65</v>
      </c>
      <c r="I118" s="28">
        <v>36</v>
      </c>
      <c r="J118" s="29"/>
      <c r="K118" s="30" t="s">
        <v>35</v>
      </c>
      <c r="L118" s="22">
        <v>1</v>
      </c>
    </row>
    <row r="119" spans="1:12" x14ac:dyDescent="0.3">
      <c r="A119" s="20">
        <v>43053</v>
      </c>
      <c r="B119" s="21" t="s">
        <v>37</v>
      </c>
      <c r="C119" s="22" t="s">
        <v>34</v>
      </c>
      <c r="D119" s="23">
        <v>867450</v>
      </c>
      <c r="E119" s="24">
        <v>40</v>
      </c>
      <c r="F119" s="25">
        <v>9340</v>
      </c>
      <c r="G119" s="26">
        <v>0.15</v>
      </c>
      <c r="H119" s="27">
        <v>1.65</v>
      </c>
      <c r="I119" s="28">
        <v>36</v>
      </c>
      <c r="J119" s="29"/>
      <c r="K119" s="30" t="s">
        <v>35</v>
      </c>
      <c r="L119" s="22">
        <v>1</v>
      </c>
    </row>
    <row r="120" spans="1:12" x14ac:dyDescent="0.3">
      <c r="A120" s="20">
        <v>43053</v>
      </c>
      <c r="B120" s="21" t="s">
        <v>37</v>
      </c>
      <c r="C120" s="22" t="s">
        <v>34</v>
      </c>
      <c r="D120" s="23">
        <v>867497</v>
      </c>
      <c r="E120" s="24">
        <v>40</v>
      </c>
      <c r="F120" s="25">
        <v>13230</v>
      </c>
      <c r="G120" s="26">
        <v>0.15</v>
      </c>
      <c r="H120" s="27">
        <v>1.65</v>
      </c>
      <c r="I120" s="28">
        <v>36</v>
      </c>
      <c r="J120" s="29"/>
      <c r="K120" s="30" t="s">
        <v>35</v>
      </c>
      <c r="L120" s="22">
        <v>1</v>
      </c>
    </row>
    <row r="121" spans="1:12" x14ac:dyDescent="0.3">
      <c r="A121" s="20">
        <v>43053</v>
      </c>
      <c r="B121" s="21" t="s">
        <v>37</v>
      </c>
      <c r="C121" s="22" t="s">
        <v>34</v>
      </c>
      <c r="D121" s="23">
        <v>867404</v>
      </c>
      <c r="E121" s="24">
        <v>40</v>
      </c>
      <c r="F121" s="25">
        <v>12290</v>
      </c>
      <c r="G121" s="26">
        <v>0.15</v>
      </c>
      <c r="H121" s="27">
        <v>1.65</v>
      </c>
      <c r="I121" s="28">
        <v>36</v>
      </c>
      <c r="J121" s="29"/>
      <c r="K121" s="30" t="s">
        <v>35</v>
      </c>
      <c r="L121" s="22">
        <v>1</v>
      </c>
    </row>
    <row r="122" spans="1:12" x14ac:dyDescent="0.3">
      <c r="A122" s="20">
        <v>43053</v>
      </c>
      <c r="B122" s="21" t="s">
        <v>37</v>
      </c>
      <c r="C122" s="22" t="s">
        <v>34</v>
      </c>
      <c r="D122" s="23">
        <v>867454</v>
      </c>
      <c r="E122" s="24">
        <v>40</v>
      </c>
      <c r="F122" s="25">
        <v>9950</v>
      </c>
      <c r="G122" s="26">
        <v>0.15</v>
      </c>
      <c r="H122" s="27">
        <v>1.65</v>
      </c>
      <c r="I122" s="28">
        <v>36</v>
      </c>
      <c r="J122" s="29"/>
      <c r="K122" s="30" t="s">
        <v>35</v>
      </c>
      <c r="L122" s="22">
        <v>1</v>
      </c>
    </row>
    <row r="123" spans="1:12" x14ac:dyDescent="0.3">
      <c r="A123" s="20">
        <v>43053</v>
      </c>
      <c r="B123" s="21" t="s">
        <v>37</v>
      </c>
      <c r="C123" s="22" t="s">
        <v>34</v>
      </c>
      <c r="D123" s="23">
        <v>867544</v>
      </c>
      <c r="E123" s="24">
        <v>40</v>
      </c>
      <c r="F123" s="25">
        <v>8320</v>
      </c>
      <c r="G123" s="26">
        <v>0.15</v>
      </c>
      <c r="H123" s="27">
        <v>1.65</v>
      </c>
      <c r="I123" s="28">
        <v>36</v>
      </c>
      <c r="J123" s="29"/>
      <c r="K123" s="30" t="s">
        <v>35</v>
      </c>
      <c r="L123" s="22">
        <v>1</v>
      </c>
    </row>
    <row r="124" spans="1:12" x14ac:dyDescent="0.3">
      <c r="A124" s="20">
        <v>43054</v>
      </c>
      <c r="B124" s="21" t="s">
        <v>37</v>
      </c>
      <c r="C124" s="22" t="s">
        <v>34</v>
      </c>
      <c r="D124" s="23">
        <v>867658</v>
      </c>
      <c r="E124" s="24">
        <v>40</v>
      </c>
      <c r="F124" s="25">
        <v>9700</v>
      </c>
      <c r="G124" s="26">
        <v>0.15</v>
      </c>
      <c r="H124" s="27">
        <v>1.65</v>
      </c>
      <c r="I124" s="28">
        <v>36</v>
      </c>
      <c r="J124" s="29"/>
      <c r="K124" s="30" t="s">
        <v>35</v>
      </c>
      <c r="L124" s="22">
        <v>1</v>
      </c>
    </row>
    <row r="125" spans="1:12" x14ac:dyDescent="0.3">
      <c r="A125" s="20">
        <v>43054</v>
      </c>
      <c r="B125" s="21" t="s">
        <v>37</v>
      </c>
      <c r="C125" s="22" t="s">
        <v>34</v>
      </c>
      <c r="D125" s="23">
        <v>867703</v>
      </c>
      <c r="E125" s="24">
        <v>40</v>
      </c>
      <c r="F125" s="25">
        <v>8860</v>
      </c>
      <c r="G125" s="26">
        <v>0.15</v>
      </c>
      <c r="H125" s="27">
        <v>1.65</v>
      </c>
      <c r="I125" s="28">
        <v>36</v>
      </c>
      <c r="J125" s="29"/>
      <c r="K125" s="30" t="s">
        <v>35</v>
      </c>
      <c r="L125" s="22">
        <v>1</v>
      </c>
    </row>
    <row r="126" spans="1:12" x14ac:dyDescent="0.3">
      <c r="A126" s="20">
        <v>43054</v>
      </c>
      <c r="B126" s="21" t="s">
        <v>37</v>
      </c>
      <c r="C126" s="22" t="s">
        <v>34</v>
      </c>
      <c r="D126" s="23">
        <v>867785</v>
      </c>
      <c r="E126" s="24">
        <v>40</v>
      </c>
      <c r="F126" s="25">
        <v>13000</v>
      </c>
      <c r="G126" s="26">
        <v>0.15</v>
      </c>
      <c r="H126" s="27">
        <v>1.65</v>
      </c>
      <c r="I126" s="28">
        <v>36</v>
      </c>
      <c r="J126" s="29"/>
      <c r="K126" s="30" t="s">
        <v>35</v>
      </c>
      <c r="L126" s="22">
        <v>1</v>
      </c>
    </row>
    <row r="127" spans="1:12" x14ac:dyDescent="0.3">
      <c r="A127" s="20">
        <v>43054</v>
      </c>
      <c r="B127" s="21" t="s">
        <v>37</v>
      </c>
      <c r="C127" s="22" t="s">
        <v>34</v>
      </c>
      <c r="D127" s="23">
        <v>867665</v>
      </c>
      <c r="E127" s="24">
        <v>40</v>
      </c>
      <c r="F127" s="25">
        <v>11690</v>
      </c>
      <c r="G127" s="26">
        <v>0.15</v>
      </c>
      <c r="H127" s="27">
        <v>1.65</v>
      </c>
      <c r="I127" s="28">
        <v>36</v>
      </c>
      <c r="J127" s="29"/>
      <c r="K127" s="30" t="s">
        <v>35</v>
      </c>
      <c r="L127" s="22">
        <v>1</v>
      </c>
    </row>
    <row r="128" spans="1:12" x14ac:dyDescent="0.3">
      <c r="A128" s="20">
        <v>43054</v>
      </c>
      <c r="B128" s="21" t="s">
        <v>37</v>
      </c>
      <c r="C128" s="22" t="s">
        <v>34</v>
      </c>
      <c r="D128" s="23">
        <v>867715</v>
      </c>
      <c r="E128" s="24">
        <v>40</v>
      </c>
      <c r="F128" s="25">
        <v>13090</v>
      </c>
      <c r="G128" s="26">
        <v>0.15</v>
      </c>
      <c r="H128" s="27">
        <v>1.65</v>
      </c>
      <c r="I128" s="28">
        <v>36</v>
      </c>
      <c r="J128" s="29"/>
      <c r="K128" s="30" t="s">
        <v>35</v>
      </c>
      <c r="L128" s="22">
        <v>1</v>
      </c>
    </row>
    <row r="129" spans="1:12" x14ac:dyDescent="0.3">
      <c r="A129" s="20">
        <v>43054</v>
      </c>
      <c r="B129" s="21" t="s">
        <v>37</v>
      </c>
      <c r="C129" s="22" t="s">
        <v>34</v>
      </c>
      <c r="D129" s="23">
        <v>867777</v>
      </c>
      <c r="E129" s="24">
        <v>40</v>
      </c>
      <c r="F129" s="25">
        <v>15490</v>
      </c>
      <c r="G129" s="26">
        <v>0.15</v>
      </c>
      <c r="H129" s="27">
        <v>1.65</v>
      </c>
      <c r="I129" s="28">
        <v>36</v>
      </c>
      <c r="J129" s="29"/>
      <c r="K129" s="30" t="s">
        <v>35</v>
      </c>
      <c r="L129" s="22">
        <v>1</v>
      </c>
    </row>
    <row r="130" spans="1:12" x14ac:dyDescent="0.3">
      <c r="A130" s="20">
        <v>43054</v>
      </c>
      <c r="B130" s="21" t="s">
        <v>37</v>
      </c>
      <c r="C130" s="22" t="s">
        <v>34</v>
      </c>
      <c r="D130" s="23">
        <v>867662</v>
      </c>
      <c r="E130" s="24">
        <v>40</v>
      </c>
      <c r="F130" s="25">
        <v>10530</v>
      </c>
      <c r="G130" s="26">
        <v>0.15</v>
      </c>
      <c r="H130" s="27">
        <v>1.65</v>
      </c>
      <c r="I130" s="28">
        <v>36</v>
      </c>
      <c r="J130" s="29"/>
      <c r="K130" s="30" t="s">
        <v>35</v>
      </c>
      <c r="L130" s="22">
        <v>1</v>
      </c>
    </row>
    <row r="131" spans="1:12" x14ac:dyDescent="0.3">
      <c r="A131" s="20">
        <v>43054</v>
      </c>
      <c r="B131" s="21" t="s">
        <v>37</v>
      </c>
      <c r="C131" s="22" t="s">
        <v>34</v>
      </c>
      <c r="D131" s="23">
        <v>867657</v>
      </c>
      <c r="E131" s="24">
        <v>40</v>
      </c>
      <c r="F131" s="25">
        <v>11520</v>
      </c>
      <c r="G131" s="26">
        <v>0.15</v>
      </c>
      <c r="H131" s="27">
        <v>1.65</v>
      </c>
      <c r="I131" s="28">
        <v>36</v>
      </c>
      <c r="J131" s="29"/>
      <c r="K131" s="30" t="s">
        <v>35</v>
      </c>
      <c r="L131" s="22">
        <v>1</v>
      </c>
    </row>
    <row r="132" spans="1:12" x14ac:dyDescent="0.3">
      <c r="A132" s="20">
        <v>43054</v>
      </c>
      <c r="B132" s="21" t="s">
        <v>37</v>
      </c>
      <c r="C132" s="22" t="s">
        <v>34</v>
      </c>
      <c r="D132" s="23">
        <v>867699</v>
      </c>
      <c r="E132" s="24">
        <v>40</v>
      </c>
      <c r="F132" s="25">
        <v>17870</v>
      </c>
      <c r="G132" s="26">
        <v>0.15</v>
      </c>
      <c r="H132" s="27">
        <v>1.65</v>
      </c>
      <c r="I132" s="28">
        <v>36</v>
      </c>
      <c r="J132" s="29"/>
      <c r="K132" s="30" t="s">
        <v>35</v>
      </c>
      <c r="L132" s="22">
        <v>1</v>
      </c>
    </row>
    <row r="133" spans="1:12" x14ac:dyDescent="0.3">
      <c r="A133" s="20">
        <v>43054</v>
      </c>
      <c r="B133" s="21" t="s">
        <v>37</v>
      </c>
      <c r="C133" s="22" t="s">
        <v>34</v>
      </c>
      <c r="D133" s="23">
        <v>867745</v>
      </c>
      <c r="E133" s="24">
        <v>40</v>
      </c>
      <c r="F133" s="25">
        <v>15340</v>
      </c>
      <c r="G133" s="26">
        <v>0.15</v>
      </c>
      <c r="H133" s="27">
        <v>1.65</v>
      </c>
      <c r="I133" s="28">
        <v>36</v>
      </c>
      <c r="J133" s="29"/>
      <c r="K133" s="30" t="s">
        <v>35</v>
      </c>
      <c r="L133" s="22">
        <v>1</v>
      </c>
    </row>
    <row r="134" spans="1:12" x14ac:dyDescent="0.3">
      <c r="A134" s="20">
        <v>43054</v>
      </c>
      <c r="B134" s="21" t="s">
        <v>37</v>
      </c>
      <c r="C134" s="22" t="s">
        <v>34</v>
      </c>
      <c r="D134" s="23">
        <v>867697</v>
      </c>
      <c r="E134" s="24">
        <v>40</v>
      </c>
      <c r="F134" s="25">
        <v>11080</v>
      </c>
      <c r="G134" s="26">
        <v>0.15</v>
      </c>
      <c r="H134" s="27">
        <v>1.65</v>
      </c>
      <c r="I134" s="28">
        <v>36</v>
      </c>
      <c r="J134" s="29"/>
      <c r="K134" s="30" t="s">
        <v>35</v>
      </c>
      <c r="L134" s="22">
        <v>1</v>
      </c>
    </row>
    <row r="135" spans="1:12" x14ac:dyDescent="0.3">
      <c r="A135" s="20">
        <v>43054</v>
      </c>
      <c r="B135" s="21" t="s">
        <v>37</v>
      </c>
      <c r="C135" s="22" t="s">
        <v>34</v>
      </c>
      <c r="D135" s="23">
        <v>867774</v>
      </c>
      <c r="E135" s="24">
        <v>40</v>
      </c>
      <c r="F135" s="25">
        <v>10220</v>
      </c>
      <c r="G135" s="26">
        <v>0.15</v>
      </c>
      <c r="H135" s="27">
        <v>1.65</v>
      </c>
      <c r="I135" s="28">
        <v>36</v>
      </c>
      <c r="J135" s="29"/>
      <c r="K135" s="30" t="s">
        <v>35</v>
      </c>
      <c r="L135" s="22">
        <v>1</v>
      </c>
    </row>
    <row r="136" spans="1:12" x14ac:dyDescent="0.3">
      <c r="A136" s="20">
        <v>43055</v>
      </c>
      <c r="B136" s="21" t="s">
        <v>37</v>
      </c>
      <c r="C136" s="22" t="s">
        <v>34</v>
      </c>
      <c r="D136" s="23">
        <v>867928</v>
      </c>
      <c r="E136" s="24">
        <v>40</v>
      </c>
      <c r="F136" s="25">
        <v>13260</v>
      </c>
      <c r="G136" s="26">
        <v>0.15</v>
      </c>
      <c r="H136" s="27">
        <v>1.65</v>
      </c>
      <c r="I136" s="28">
        <v>36</v>
      </c>
      <c r="J136" s="29"/>
      <c r="K136" s="30" t="s">
        <v>35</v>
      </c>
      <c r="L136" s="22">
        <v>1</v>
      </c>
    </row>
    <row r="137" spans="1:12" x14ac:dyDescent="0.3">
      <c r="A137" s="20">
        <v>43055</v>
      </c>
      <c r="B137" s="21" t="s">
        <v>37</v>
      </c>
      <c r="C137" s="22" t="s">
        <v>34</v>
      </c>
      <c r="D137" s="23">
        <v>867980</v>
      </c>
      <c r="E137" s="24">
        <v>40</v>
      </c>
      <c r="F137" s="25">
        <v>15249</v>
      </c>
      <c r="G137" s="26">
        <v>0.15</v>
      </c>
      <c r="H137" s="27">
        <v>1.65</v>
      </c>
      <c r="I137" s="28">
        <v>36</v>
      </c>
      <c r="J137" s="29"/>
      <c r="K137" s="30" t="s">
        <v>35</v>
      </c>
      <c r="L137" s="22">
        <v>1</v>
      </c>
    </row>
    <row r="138" spans="1:12" x14ac:dyDescent="0.3">
      <c r="A138" s="20">
        <v>43055</v>
      </c>
      <c r="B138" s="21" t="s">
        <v>37</v>
      </c>
      <c r="C138" s="22" t="s">
        <v>34</v>
      </c>
      <c r="D138" s="23">
        <v>868042</v>
      </c>
      <c r="E138" s="24">
        <v>40</v>
      </c>
      <c r="F138" s="25">
        <v>11950</v>
      </c>
      <c r="G138" s="26">
        <v>0.15</v>
      </c>
      <c r="H138" s="27">
        <v>1.65</v>
      </c>
      <c r="I138" s="28">
        <v>36</v>
      </c>
      <c r="J138" s="29"/>
      <c r="K138" s="30" t="s">
        <v>35</v>
      </c>
      <c r="L138" s="22">
        <v>1</v>
      </c>
    </row>
    <row r="139" spans="1:12" x14ac:dyDescent="0.3">
      <c r="A139" s="20">
        <v>43055</v>
      </c>
      <c r="B139" s="21" t="s">
        <v>37</v>
      </c>
      <c r="C139" s="22" t="s">
        <v>34</v>
      </c>
      <c r="D139" s="23">
        <v>867937</v>
      </c>
      <c r="E139" s="24">
        <v>40</v>
      </c>
      <c r="F139" s="25">
        <v>14430</v>
      </c>
      <c r="G139" s="26">
        <v>0.15</v>
      </c>
      <c r="H139" s="27">
        <v>1.65</v>
      </c>
      <c r="I139" s="28">
        <v>36</v>
      </c>
      <c r="J139" s="29"/>
      <c r="K139" s="30" t="s">
        <v>35</v>
      </c>
      <c r="L139" s="22">
        <v>1</v>
      </c>
    </row>
    <row r="140" spans="1:12" x14ac:dyDescent="0.3">
      <c r="A140" s="20">
        <v>43055</v>
      </c>
      <c r="B140" s="21" t="s">
        <v>37</v>
      </c>
      <c r="C140" s="22" t="s">
        <v>34</v>
      </c>
      <c r="D140" s="23">
        <v>867986</v>
      </c>
      <c r="E140" s="24">
        <v>40</v>
      </c>
      <c r="F140" s="25">
        <v>14160</v>
      </c>
      <c r="G140" s="26">
        <v>0.15</v>
      </c>
      <c r="H140" s="27">
        <v>1.65</v>
      </c>
      <c r="I140" s="28">
        <v>36</v>
      </c>
      <c r="J140" s="29"/>
      <c r="K140" s="30" t="s">
        <v>35</v>
      </c>
      <c r="L140" s="22">
        <v>1</v>
      </c>
    </row>
    <row r="141" spans="1:12" x14ac:dyDescent="0.3">
      <c r="A141" s="20">
        <v>43055</v>
      </c>
      <c r="B141" s="21" t="s">
        <v>37</v>
      </c>
      <c r="C141" s="22" t="s">
        <v>34</v>
      </c>
      <c r="D141" s="23">
        <v>868035</v>
      </c>
      <c r="E141" s="24">
        <v>40</v>
      </c>
      <c r="F141" s="25">
        <v>12080</v>
      </c>
      <c r="G141" s="26">
        <v>0.15</v>
      </c>
      <c r="H141" s="27">
        <v>1.65</v>
      </c>
      <c r="I141" s="28">
        <v>36</v>
      </c>
      <c r="J141" s="29"/>
      <c r="K141" s="30" t="s">
        <v>35</v>
      </c>
      <c r="L141" s="22">
        <v>1</v>
      </c>
    </row>
    <row r="142" spans="1:12" x14ac:dyDescent="0.3">
      <c r="A142" s="20">
        <v>43055</v>
      </c>
      <c r="B142" s="21" t="s">
        <v>37</v>
      </c>
      <c r="C142" s="22" t="s">
        <v>34</v>
      </c>
      <c r="D142" s="23">
        <v>867917</v>
      </c>
      <c r="E142" s="24">
        <v>40</v>
      </c>
      <c r="F142" s="25">
        <v>11770</v>
      </c>
      <c r="G142" s="26">
        <v>0.15</v>
      </c>
      <c r="H142" s="27">
        <v>1.65</v>
      </c>
      <c r="I142" s="28">
        <v>36</v>
      </c>
      <c r="J142" s="29"/>
      <c r="K142" s="30" t="s">
        <v>35</v>
      </c>
      <c r="L142" s="22">
        <v>1</v>
      </c>
    </row>
    <row r="143" spans="1:12" x14ac:dyDescent="0.3">
      <c r="A143" s="20">
        <v>43055</v>
      </c>
      <c r="B143" s="21" t="s">
        <v>37</v>
      </c>
      <c r="C143" s="22" t="s">
        <v>34</v>
      </c>
      <c r="D143" s="23">
        <v>868055</v>
      </c>
      <c r="E143" s="24">
        <v>40</v>
      </c>
      <c r="F143" s="25">
        <v>13560</v>
      </c>
      <c r="G143" s="26">
        <v>0.15</v>
      </c>
      <c r="H143" s="27">
        <v>1.65</v>
      </c>
      <c r="I143" s="28">
        <v>36</v>
      </c>
      <c r="J143" s="29"/>
      <c r="K143" s="30" t="s">
        <v>35</v>
      </c>
      <c r="L143" s="22">
        <v>1</v>
      </c>
    </row>
    <row r="144" spans="1:12" x14ac:dyDescent="0.3">
      <c r="A144" s="20">
        <v>43055</v>
      </c>
      <c r="B144" s="21" t="s">
        <v>37</v>
      </c>
      <c r="C144" s="22" t="s">
        <v>34</v>
      </c>
      <c r="D144" s="23">
        <v>867912</v>
      </c>
      <c r="E144" s="24">
        <v>40</v>
      </c>
      <c r="F144" s="25">
        <v>9440</v>
      </c>
      <c r="G144" s="26">
        <v>0.15</v>
      </c>
      <c r="H144" s="27">
        <v>1.65</v>
      </c>
      <c r="I144" s="28">
        <v>36</v>
      </c>
      <c r="J144" s="29"/>
      <c r="K144" s="30" t="s">
        <v>35</v>
      </c>
      <c r="L144" s="22">
        <v>1</v>
      </c>
    </row>
    <row r="145" spans="1:12" x14ac:dyDescent="0.3">
      <c r="A145" s="20">
        <v>43055</v>
      </c>
      <c r="B145" s="21" t="s">
        <v>37</v>
      </c>
      <c r="C145" s="22" t="s">
        <v>34</v>
      </c>
      <c r="D145" s="23">
        <v>867976</v>
      </c>
      <c r="E145" s="24">
        <v>40</v>
      </c>
      <c r="F145" s="25">
        <v>13280</v>
      </c>
      <c r="G145" s="26">
        <v>0.15</v>
      </c>
      <c r="H145" s="27">
        <v>1.65</v>
      </c>
      <c r="I145" s="28">
        <v>36</v>
      </c>
      <c r="J145" s="29"/>
      <c r="K145" s="30" t="s">
        <v>35</v>
      </c>
      <c r="L145" s="22">
        <v>1</v>
      </c>
    </row>
    <row r="146" spans="1:12" x14ac:dyDescent="0.3">
      <c r="A146" s="20">
        <v>43055</v>
      </c>
      <c r="B146" s="21" t="s">
        <v>37</v>
      </c>
      <c r="C146" s="22" t="s">
        <v>34</v>
      </c>
      <c r="D146" s="23">
        <v>868031</v>
      </c>
      <c r="E146" s="24">
        <v>40</v>
      </c>
      <c r="F146" s="25">
        <v>12380</v>
      </c>
      <c r="G146" s="26">
        <v>0.15</v>
      </c>
      <c r="H146" s="27">
        <v>1.65</v>
      </c>
      <c r="I146" s="28">
        <v>36</v>
      </c>
      <c r="J146" s="29"/>
      <c r="K146" s="30" t="s">
        <v>35</v>
      </c>
      <c r="L146" s="22">
        <v>1</v>
      </c>
    </row>
    <row r="147" spans="1:12" x14ac:dyDescent="0.3">
      <c r="A147" s="20">
        <v>43055</v>
      </c>
      <c r="B147" s="21" t="s">
        <v>37</v>
      </c>
      <c r="C147" s="22" t="s">
        <v>34</v>
      </c>
      <c r="D147" s="23">
        <v>867939</v>
      </c>
      <c r="E147" s="24">
        <v>40</v>
      </c>
      <c r="F147" s="25">
        <v>14520</v>
      </c>
      <c r="G147" s="26">
        <v>0.15</v>
      </c>
      <c r="H147" s="27">
        <v>1.65</v>
      </c>
      <c r="I147" s="28">
        <v>36</v>
      </c>
      <c r="J147" s="29"/>
      <c r="K147" s="30" t="s">
        <v>35</v>
      </c>
      <c r="L147" s="22">
        <v>1</v>
      </c>
    </row>
    <row r="148" spans="1:12" x14ac:dyDescent="0.3">
      <c r="A148" s="20">
        <v>43055</v>
      </c>
      <c r="B148" s="21" t="s">
        <v>37</v>
      </c>
      <c r="C148" s="22" t="s">
        <v>34</v>
      </c>
      <c r="D148" s="23">
        <v>867993</v>
      </c>
      <c r="E148" s="24">
        <v>40</v>
      </c>
      <c r="F148" s="25">
        <v>18910</v>
      </c>
      <c r="G148" s="26">
        <v>0.15</v>
      </c>
      <c r="H148" s="27">
        <v>1.65</v>
      </c>
      <c r="I148" s="28">
        <v>36</v>
      </c>
      <c r="J148" s="29"/>
      <c r="K148" s="30" t="s">
        <v>35</v>
      </c>
      <c r="L148" s="22">
        <v>1</v>
      </c>
    </row>
    <row r="149" spans="1:12" x14ac:dyDescent="0.3">
      <c r="A149" s="20">
        <v>43055</v>
      </c>
      <c r="B149" s="21" t="s">
        <v>37</v>
      </c>
      <c r="C149" s="22" t="s">
        <v>34</v>
      </c>
      <c r="D149" s="23">
        <v>867935</v>
      </c>
      <c r="E149" s="24">
        <v>40</v>
      </c>
      <c r="F149" s="25">
        <v>12190</v>
      </c>
      <c r="G149" s="26">
        <v>0.15</v>
      </c>
      <c r="H149" s="27">
        <v>1.65</v>
      </c>
      <c r="I149" s="28">
        <v>36</v>
      </c>
      <c r="J149" s="29"/>
      <c r="K149" s="30" t="s">
        <v>35</v>
      </c>
      <c r="L149" s="22">
        <v>1</v>
      </c>
    </row>
    <row r="150" spans="1:12" x14ac:dyDescent="0.3">
      <c r="A150" s="20">
        <v>43055</v>
      </c>
      <c r="B150" s="21" t="s">
        <v>37</v>
      </c>
      <c r="C150" s="22" t="s">
        <v>34</v>
      </c>
      <c r="D150" s="23">
        <v>867984</v>
      </c>
      <c r="E150" s="24">
        <v>40</v>
      </c>
      <c r="F150" s="25">
        <v>13020</v>
      </c>
      <c r="G150" s="26">
        <v>0.15</v>
      </c>
      <c r="H150" s="27">
        <v>1.65</v>
      </c>
      <c r="I150" s="28">
        <v>36</v>
      </c>
      <c r="J150" s="29"/>
      <c r="K150" s="30" t="s">
        <v>35</v>
      </c>
      <c r="L150" s="22">
        <v>1</v>
      </c>
    </row>
    <row r="151" spans="1:12" x14ac:dyDescent="0.3">
      <c r="A151" s="20">
        <v>43055</v>
      </c>
      <c r="B151" s="21" t="s">
        <v>37</v>
      </c>
      <c r="C151" s="22" t="s">
        <v>34</v>
      </c>
      <c r="D151" s="23">
        <v>868052</v>
      </c>
      <c r="E151" s="24">
        <v>40</v>
      </c>
      <c r="F151" s="25">
        <v>11450</v>
      </c>
      <c r="G151" s="26">
        <v>0.15</v>
      </c>
      <c r="H151" s="27">
        <v>1.65</v>
      </c>
      <c r="I151" s="28">
        <v>36</v>
      </c>
      <c r="J151" s="29"/>
      <c r="K151" s="30" t="s">
        <v>35</v>
      </c>
      <c r="L151" s="22">
        <v>1</v>
      </c>
    </row>
    <row r="152" spans="1:12" x14ac:dyDescent="0.3">
      <c r="A152" s="20">
        <v>43056</v>
      </c>
      <c r="B152" s="21" t="s">
        <v>37</v>
      </c>
      <c r="C152" s="22" t="s">
        <v>34</v>
      </c>
      <c r="D152" s="23">
        <v>868178</v>
      </c>
      <c r="E152" s="24">
        <v>40</v>
      </c>
      <c r="F152" s="25">
        <v>17400</v>
      </c>
      <c r="G152" s="26">
        <v>0.15</v>
      </c>
      <c r="H152" s="27">
        <v>1.65</v>
      </c>
      <c r="I152" s="28">
        <v>36</v>
      </c>
      <c r="J152" s="29"/>
      <c r="K152" s="30" t="s">
        <v>35</v>
      </c>
      <c r="L152" s="22">
        <v>1</v>
      </c>
    </row>
    <row r="153" spans="1:12" x14ac:dyDescent="0.3">
      <c r="A153" s="20">
        <v>43056</v>
      </c>
      <c r="B153" s="21" t="s">
        <v>37</v>
      </c>
      <c r="C153" s="22" t="s">
        <v>34</v>
      </c>
      <c r="D153" s="23">
        <v>868213</v>
      </c>
      <c r="E153" s="24">
        <v>40</v>
      </c>
      <c r="F153" s="25">
        <v>15480</v>
      </c>
      <c r="G153" s="26">
        <v>0.15</v>
      </c>
      <c r="H153" s="27">
        <v>1.65</v>
      </c>
      <c r="I153" s="28">
        <v>36</v>
      </c>
      <c r="J153" s="29"/>
      <c r="K153" s="30" t="s">
        <v>35</v>
      </c>
      <c r="L153" s="22">
        <v>1</v>
      </c>
    </row>
    <row r="154" spans="1:12" x14ac:dyDescent="0.3">
      <c r="A154" s="20">
        <v>43056</v>
      </c>
      <c r="B154" s="21" t="s">
        <v>37</v>
      </c>
      <c r="C154" s="22" t="s">
        <v>34</v>
      </c>
      <c r="D154" s="23">
        <v>868266</v>
      </c>
      <c r="E154" s="24">
        <v>40</v>
      </c>
      <c r="F154" s="25">
        <v>15440</v>
      </c>
      <c r="G154" s="26">
        <v>0.15</v>
      </c>
      <c r="H154" s="27">
        <v>1.65</v>
      </c>
      <c r="I154" s="28">
        <v>36</v>
      </c>
      <c r="J154" s="29"/>
      <c r="K154" s="30" t="s">
        <v>35</v>
      </c>
      <c r="L154" s="22">
        <v>1</v>
      </c>
    </row>
    <row r="155" spans="1:12" x14ac:dyDescent="0.3">
      <c r="A155" s="20">
        <v>43056</v>
      </c>
      <c r="B155" s="21" t="s">
        <v>37</v>
      </c>
      <c r="C155" s="22" t="s">
        <v>34</v>
      </c>
      <c r="D155" s="23">
        <v>868176</v>
      </c>
      <c r="E155" s="24">
        <v>40</v>
      </c>
      <c r="F155" s="25">
        <v>16050</v>
      </c>
      <c r="G155" s="26">
        <v>0.15</v>
      </c>
      <c r="H155" s="27">
        <v>1.65</v>
      </c>
      <c r="I155" s="28">
        <v>36</v>
      </c>
      <c r="J155" s="29"/>
      <c r="K155" s="30" t="s">
        <v>35</v>
      </c>
      <c r="L155" s="22">
        <v>1</v>
      </c>
    </row>
    <row r="156" spans="1:12" x14ac:dyDescent="0.3">
      <c r="A156" s="20">
        <v>43056</v>
      </c>
      <c r="B156" s="21" t="s">
        <v>37</v>
      </c>
      <c r="C156" s="22" t="s">
        <v>34</v>
      </c>
      <c r="D156" s="23">
        <v>868204</v>
      </c>
      <c r="E156" s="24">
        <v>40</v>
      </c>
      <c r="F156" s="25">
        <v>14900</v>
      </c>
      <c r="G156" s="26">
        <v>0.15</v>
      </c>
      <c r="H156" s="27">
        <v>1.65</v>
      </c>
      <c r="I156" s="28">
        <v>36</v>
      </c>
      <c r="J156" s="29"/>
      <c r="K156" s="30" t="s">
        <v>35</v>
      </c>
      <c r="L156" s="22">
        <v>1</v>
      </c>
    </row>
    <row r="157" spans="1:12" x14ac:dyDescent="0.3">
      <c r="A157" s="20">
        <v>43056</v>
      </c>
      <c r="B157" s="21" t="s">
        <v>37</v>
      </c>
      <c r="C157" s="22" t="s">
        <v>34</v>
      </c>
      <c r="D157" s="23">
        <v>868265</v>
      </c>
      <c r="E157" s="24">
        <v>40</v>
      </c>
      <c r="F157" s="25">
        <v>15190</v>
      </c>
      <c r="G157" s="26">
        <v>0.15</v>
      </c>
      <c r="H157" s="27">
        <v>1.65</v>
      </c>
      <c r="I157" s="28">
        <v>36</v>
      </c>
      <c r="J157" s="29"/>
      <c r="K157" s="30" t="s">
        <v>35</v>
      </c>
      <c r="L157" s="22">
        <v>1</v>
      </c>
    </row>
    <row r="158" spans="1:12" x14ac:dyDescent="0.3">
      <c r="A158" s="20">
        <v>43056</v>
      </c>
      <c r="B158" s="21" t="s">
        <v>37</v>
      </c>
      <c r="C158" s="22" t="s">
        <v>34</v>
      </c>
      <c r="D158" s="23">
        <v>868174</v>
      </c>
      <c r="E158" s="24">
        <v>40</v>
      </c>
      <c r="F158" s="25">
        <v>13800</v>
      </c>
      <c r="G158" s="26">
        <v>0.15</v>
      </c>
      <c r="H158" s="27">
        <v>1.65</v>
      </c>
      <c r="I158" s="28">
        <v>36</v>
      </c>
      <c r="J158" s="29"/>
      <c r="K158" s="30" t="s">
        <v>35</v>
      </c>
      <c r="L158" s="22">
        <v>1</v>
      </c>
    </row>
    <row r="159" spans="1:12" x14ac:dyDescent="0.3">
      <c r="A159" s="20">
        <v>43056</v>
      </c>
      <c r="B159" s="21" t="s">
        <v>37</v>
      </c>
      <c r="C159" s="22" t="s">
        <v>34</v>
      </c>
      <c r="D159" s="23">
        <v>868171</v>
      </c>
      <c r="E159" s="24">
        <v>40</v>
      </c>
      <c r="F159" s="25">
        <v>14720</v>
      </c>
      <c r="G159" s="26">
        <v>0.15</v>
      </c>
      <c r="H159" s="27">
        <v>1.65</v>
      </c>
      <c r="I159" s="28">
        <v>36</v>
      </c>
      <c r="J159" s="29"/>
      <c r="K159" s="30" t="s">
        <v>35</v>
      </c>
      <c r="L159" s="22">
        <v>1</v>
      </c>
    </row>
    <row r="160" spans="1:12" x14ac:dyDescent="0.3">
      <c r="A160" s="20">
        <v>43056</v>
      </c>
      <c r="B160" s="21" t="s">
        <v>37</v>
      </c>
      <c r="C160" s="22" t="s">
        <v>34</v>
      </c>
      <c r="D160" s="23">
        <v>868263</v>
      </c>
      <c r="E160" s="24">
        <v>40</v>
      </c>
      <c r="F160" s="25">
        <v>10930</v>
      </c>
      <c r="G160" s="26">
        <v>0.15</v>
      </c>
      <c r="H160" s="27">
        <v>1.65</v>
      </c>
      <c r="I160" s="28">
        <v>36</v>
      </c>
      <c r="J160" s="29"/>
      <c r="K160" s="30" t="s">
        <v>35</v>
      </c>
      <c r="L160" s="22">
        <v>1</v>
      </c>
    </row>
    <row r="161" spans="1:12" x14ac:dyDescent="0.3">
      <c r="A161" s="20">
        <v>43057</v>
      </c>
      <c r="B161" s="21" t="s">
        <v>37</v>
      </c>
      <c r="C161" s="22" t="s">
        <v>34</v>
      </c>
      <c r="D161" s="23">
        <v>868420</v>
      </c>
      <c r="E161" s="24">
        <v>40</v>
      </c>
      <c r="F161" s="25">
        <v>9950</v>
      </c>
      <c r="G161" s="26">
        <v>0.15</v>
      </c>
      <c r="H161" s="27">
        <v>1.65</v>
      </c>
      <c r="I161" s="28">
        <v>36</v>
      </c>
      <c r="J161" s="29"/>
      <c r="K161" s="30" t="s">
        <v>35</v>
      </c>
      <c r="L161" s="22">
        <v>1</v>
      </c>
    </row>
    <row r="162" spans="1:12" x14ac:dyDescent="0.3">
      <c r="A162" s="20">
        <v>43057</v>
      </c>
      <c r="B162" s="21" t="s">
        <v>37</v>
      </c>
      <c r="C162" s="22" t="s">
        <v>34</v>
      </c>
      <c r="D162" s="23">
        <v>868415</v>
      </c>
      <c r="E162" s="24">
        <v>40</v>
      </c>
      <c r="F162" s="25">
        <v>12480</v>
      </c>
      <c r="G162" s="26">
        <v>0.15</v>
      </c>
      <c r="H162" s="27">
        <v>1.65</v>
      </c>
      <c r="I162" s="28">
        <v>36</v>
      </c>
      <c r="J162" s="29"/>
      <c r="K162" s="30" t="s">
        <v>35</v>
      </c>
      <c r="L162" s="22">
        <v>1</v>
      </c>
    </row>
    <row r="163" spans="1:12" x14ac:dyDescent="0.3">
      <c r="A163" s="20">
        <v>43057</v>
      </c>
      <c r="B163" s="21" t="s">
        <v>37</v>
      </c>
      <c r="C163" s="22" t="s">
        <v>34</v>
      </c>
      <c r="D163" s="23">
        <v>868464</v>
      </c>
      <c r="E163" s="24">
        <v>40</v>
      </c>
      <c r="F163" s="25">
        <v>11210</v>
      </c>
      <c r="G163" s="26">
        <v>0.15</v>
      </c>
      <c r="H163" s="27">
        <v>1.65</v>
      </c>
      <c r="I163" s="28">
        <v>36</v>
      </c>
      <c r="J163" s="29"/>
      <c r="K163" s="30" t="s">
        <v>35</v>
      </c>
      <c r="L163" s="22">
        <v>1</v>
      </c>
    </row>
    <row r="164" spans="1:12" x14ac:dyDescent="0.3">
      <c r="A164" s="20">
        <v>43057</v>
      </c>
      <c r="B164" s="21" t="s">
        <v>37</v>
      </c>
      <c r="C164" s="22" t="s">
        <v>34</v>
      </c>
      <c r="D164" s="23">
        <v>868410</v>
      </c>
      <c r="E164" s="24">
        <v>40</v>
      </c>
      <c r="F164" s="25">
        <v>10910</v>
      </c>
      <c r="G164" s="26">
        <v>0.15</v>
      </c>
      <c r="H164" s="27">
        <v>1.65</v>
      </c>
      <c r="I164" s="28">
        <v>36</v>
      </c>
      <c r="J164" s="29"/>
      <c r="K164" s="30" t="s">
        <v>35</v>
      </c>
      <c r="L164" s="22">
        <v>1</v>
      </c>
    </row>
    <row r="165" spans="1:12" x14ac:dyDescent="0.3">
      <c r="A165" s="20">
        <v>43057</v>
      </c>
      <c r="B165" s="21" t="s">
        <v>37</v>
      </c>
      <c r="C165" s="22" t="s">
        <v>34</v>
      </c>
      <c r="D165" s="23">
        <v>868472</v>
      </c>
      <c r="E165" s="24">
        <v>40</v>
      </c>
      <c r="F165" s="25">
        <v>10310</v>
      </c>
      <c r="G165" s="26">
        <v>0.15</v>
      </c>
      <c r="H165" s="27">
        <v>1.65</v>
      </c>
      <c r="I165" s="28">
        <v>36</v>
      </c>
      <c r="J165" s="29"/>
      <c r="K165" s="30" t="s">
        <v>35</v>
      </c>
      <c r="L165" s="22">
        <v>1</v>
      </c>
    </row>
    <row r="166" spans="1:12" x14ac:dyDescent="0.3">
      <c r="A166" s="20">
        <v>43057</v>
      </c>
      <c r="B166" s="21" t="s">
        <v>37</v>
      </c>
      <c r="C166" s="22" t="s">
        <v>34</v>
      </c>
      <c r="D166" s="23">
        <v>868419</v>
      </c>
      <c r="E166" s="24">
        <v>40</v>
      </c>
      <c r="F166" s="25">
        <v>7920</v>
      </c>
      <c r="G166" s="26">
        <v>0.15</v>
      </c>
      <c r="H166" s="27">
        <v>1.65</v>
      </c>
      <c r="I166" s="28">
        <v>36</v>
      </c>
      <c r="J166" s="29"/>
      <c r="K166" s="30" t="s">
        <v>35</v>
      </c>
      <c r="L166" s="22">
        <v>1</v>
      </c>
    </row>
    <row r="167" spans="1:12" x14ac:dyDescent="0.3">
      <c r="A167" s="20">
        <v>43057</v>
      </c>
      <c r="B167" s="21" t="s">
        <v>37</v>
      </c>
      <c r="C167" s="22" t="s">
        <v>34</v>
      </c>
      <c r="D167" s="23">
        <v>868474</v>
      </c>
      <c r="E167" s="24">
        <v>40</v>
      </c>
      <c r="F167" s="25">
        <v>12720</v>
      </c>
      <c r="G167" s="26">
        <v>0.15</v>
      </c>
      <c r="H167" s="27">
        <v>1.65</v>
      </c>
      <c r="I167" s="28">
        <v>36</v>
      </c>
      <c r="J167" s="29"/>
      <c r="K167" s="30" t="s">
        <v>35</v>
      </c>
      <c r="L167" s="22">
        <v>1</v>
      </c>
    </row>
    <row r="168" spans="1:12" x14ac:dyDescent="0.3">
      <c r="A168" s="20">
        <v>43057</v>
      </c>
      <c r="B168" s="21" t="s">
        <v>37</v>
      </c>
      <c r="C168" s="22" t="s">
        <v>34</v>
      </c>
      <c r="D168" s="23">
        <v>868418</v>
      </c>
      <c r="E168" s="24">
        <v>40</v>
      </c>
      <c r="F168" s="25">
        <v>9850</v>
      </c>
      <c r="G168" s="26">
        <v>0.15</v>
      </c>
      <c r="H168" s="27">
        <v>1.65</v>
      </c>
      <c r="I168" s="28">
        <v>36</v>
      </c>
      <c r="J168" s="29"/>
      <c r="K168" s="30" t="s">
        <v>35</v>
      </c>
      <c r="L168" s="22">
        <v>1</v>
      </c>
    </row>
    <row r="169" spans="1:12" x14ac:dyDescent="0.3">
      <c r="A169" s="20">
        <v>43057</v>
      </c>
      <c r="B169" s="21" t="s">
        <v>37</v>
      </c>
      <c r="C169" s="22" t="s">
        <v>34</v>
      </c>
      <c r="D169" s="23">
        <v>868469</v>
      </c>
      <c r="E169" s="24">
        <v>40</v>
      </c>
      <c r="F169" s="25">
        <v>10580</v>
      </c>
      <c r="G169" s="26">
        <v>0.15</v>
      </c>
      <c r="H169" s="27">
        <v>1.65</v>
      </c>
      <c r="I169" s="28">
        <v>36</v>
      </c>
      <c r="J169" s="29"/>
      <c r="K169" s="30" t="s">
        <v>35</v>
      </c>
      <c r="L169" s="22">
        <v>1</v>
      </c>
    </row>
    <row r="170" spans="1:12" x14ac:dyDescent="0.3">
      <c r="A170" s="20">
        <v>43057</v>
      </c>
      <c r="B170" s="21" t="s">
        <v>37</v>
      </c>
      <c r="C170" s="22" t="s">
        <v>34</v>
      </c>
      <c r="D170" s="23">
        <v>868409</v>
      </c>
      <c r="E170" s="24">
        <v>40</v>
      </c>
      <c r="F170" s="25">
        <v>13760</v>
      </c>
      <c r="G170" s="26">
        <v>0.15</v>
      </c>
      <c r="H170" s="27">
        <v>1.65</v>
      </c>
      <c r="I170" s="28">
        <v>36</v>
      </c>
      <c r="J170" s="29"/>
      <c r="K170" s="30" t="s">
        <v>35</v>
      </c>
      <c r="L170" s="22">
        <v>1</v>
      </c>
    </row>
    <row r="171" spans="1:12" x14ac:dyDescent="0.3">
      <c r="A171" s="20">
        <v>43057</v>
      </c>
      <c r="B171" s="21" t="s">
        <v>37</v>
      </c>
      <c r="C171" s="22" t="s">
        <v>34</v>
      </c>
      <c r="D171" s="23">
        <v>868468</v>
      </c>
      <c r="E171" s="24">
        <v>40</v>
      </c>
      <c r="F171" s="25">
        <v>12680</v>
      </c>
      <c r="G171" s="26">
        <v>0.15</v>
      </c>
      <c r="H171" s="27">
        <v>1.65</v>
      </c>
      <c r="I171" s="28">
        <v>36</v>
      </c>
      <c r="J171" s="29"/>
      <c r="K171" s="30" t="s">
        <v>35</v>
      </c>
      <c r="L171" s="22">
        <v>1</v>
      </c>
    </row>
    <row r="172" spans="1:12" x14ac:dyDescent="0.3">
      <c r="A172" s="20">
        <v>43059</v>
      </c>
      <c r="B172" s="21" t="s">
        <v>37</v>
      </c>
      <c r="C172" s="22" t="s">
        <v>34</v>
      </c>
      <c r="D172" s="23">
        <v>868715</v>
      </c>
      <c r="E172" s="24">
        <v>40</v>
      </c>
      <c r="F172" s="25">
        <v>16820</v>
      </c>
      <c r="G172" s="26">
        <v>0.15</v>
      </c>
      <c r="H172" s="27">
        <v>1.65</v>
      </c>
      <c r="I172" s="28">
        <v>36</v>
      </c>
      <c r="J172" s="29"/>
      <c r="K172" s="30" t="s">
        <v>35</v>
      </c>
      <c r="L172" s="22">
        <v>1</v>
      </c>
    </row>
    <row r="173" spans="1:12" x14ac:dyDescent="0.3">
      <c r="A173" s="20">
        <v>43059</v>
      </c>
      <c r="B173" s="21" t="s">
        <v>37</v>
      </c>
      <c r="C173" s="22" t="s">
        <v>34</v>
      </c>
      <c r="D173" s="23">
        <v>868824</v>
      </c>
      <c r="E173" s="24">
        <v>40</v>
      </c>
      <c r="F173" s="25">
        <v>8790</v>
      </c>
      <c r="G173" s="26">
        <v>0.15</v>
      </c>
      <c r="H173" s="27">
        <v>1.65</v>
      </c>
      <c r="I173" s="28">
        <v>36</v>
      </c>
      <c r="J173" s="29"/>
      <c r="K173" s="30" t="s">
        <v>35</v>
      </c>
      <c r="L173" s="22">
        <v>1</v>
      </c>
    </row>
    <row r="174" spans="1:12" x14ac:dyDescent="0.3">
      <c r="A174" s="20">
        <v>43059</v>
      </c>
      <c r="B174" s="21" t="s">
        <v>37</v>
      </c>
      <c r="C174" s="22" t="s">
        <v>34</v>
      </c>
      <c r="D174" s="23">
        <v>868720</v>
      </c>
      <c r="E174" s="24">
        <v>40</v>
      </c>
      <c r="F174" s="25">
        <v>15480</v>
      </c>
      <c r="G174" s="26">
        <v>0.15</v>
      </c>
      <c r="H174" s="27">
        <v>1.65</v>
      </c>
      <c r="I174" s="28">
        <v>36</v>
      </c>
      <c r="J174" s="29"/>
      <c r="K174" s="30" t="s">
        <v>35</v>
      </c>
      <c r="L174" s="22">
        <v>1</v>
      </c>
    </row>
    <row r="175" spans="1:12" x14ac:dyDescent="0.3">
      <c r="A175" s="20">
        <v>43059</v>
      </c>
      <c r="B175" s="21" t="s">
        <v>37</v>
      </c>
      <c r="C175" s="22" t="s">
        <v>34</v>
      </c>
      <c r="D175" s="23">
        <v>868761</v>
      </c>
      <c r="E175" s="24">
        <v>40</v>
      </c>
      <c r="F175" s="25">
        <v>17270</v>
      </c>
      <c r="G175" s="26">
        <v>0.15</v>
      </c>
      <c r="H175" s="27">
        <v>1.65</v>
      </c>
      <c r="I175" s="28">
        <v>36</v>
      </c>
      <c r="J175" s="29"/>
      <c r="K175" s="30" t="s">
        <v>35</v>
      </c>
      <c r="L175" s="22">
        <v>1</v>
      </c>
    </row>
    <row r="176" spans="1:12" x14ac:dyDescent="0.3">
      <c r="A176" s="20">
        <v>43059</v>
      </c>
      <c r="B176" s="21" t="s">
        <v>37</v>
      </c>
      <c r="C176" s="22" t="s">
        <v>34</v>
      </c>
      <c r="D176" s="23">
        <v>868722</v>
      </c>
      <c r="E176" s="24">
        <v>40</v>
      </c>
      <c r="F176" s="25">
        <v>16190</v>
      </c>
      <c r="G176" s="26">
        <v>0.15</v>
      </c>
      <c r="H176" s="27">
        <v>1.65</v>
      </c>
      <c r="I176" s="28">
        <v>36</v>
      </c>
      <c r="J176" s="29"/>
      <c r="K176" s="30" t="s">
        <v>35</v>
      </c>
      <c r="L176" s="22">
        <v>1</v>
      </c>
    </row>
    <row r="177" spans="1:12" x14ac:dyDescent="0.3">
      <c r="A177" s="20">
        <v>43059</v>
      </c>
      <c r="B177" s="21" t="s">
        <v>37</v>
      </c>
      <c r="C177" s="22" t="s">
        <v>34</v>
      </c>
      <c r="D177" s="23">
        <v>868752</v>
      </c>
      <c r="E177" s="24">
        <v>40</v>
      </c>
      <c r="F177" s="25">
        <v>17430</v>
      </c>
      <c r="G177" s="26">
        <v>0.15</v>
      </c>
      <c r="H177" s="27">
        <v>1.65</v>
      </c>
      <c r="I177" s="28">
        <v>36</v>
      </c>
      <c r="J177" s="29"/>
      <c r="K177" s="30" t="s">
        <v>35</v>
      </c>
      <c r="L177" s="22">
        <v>1</v>
      </c>
    </row>
    <row r="178" spans="1:12" x14ac:dyDescent="0.3">
      <c r="A178" s="20">
        <v>43059</v>
      </c>
      <c r="B178" s="21" t="s">
        <v>37</v>
      </c>
      <c r="C178" s="22" t="s">
        <v>34</v>
      </c>
      <c r="D178" s="23">
        <v>868828</v>
      </c>
      <c r="E178" s="24">
        <v>40</v>
      </c>
      <c r="F178" s="25">
        <v>8670</v>
      </c>
      <c r="G178" s="26">
        <v>0.15</v>
      </c>
      <c r="H178" s="27">
        <v>1.65</v>
      </c>
      <c r="I178" s="28">
        <v>36</v>
      </c>
      <c r="J178" s="29"/>
      <c r="K178" s="30" t="s">
        <v>35</v>
      </c>
      <c r="L178" s="22">
        <v>1</v>
      </c>
    </row>
    <row r="179" spans="1:12" x14ac:dyDescent="0.3">
      <c r="A179" s="20">
        <v>43059</v>
      </c>
      <c r="B179" s="21" t="s">
        <v>37</v>
      </c>
      <c r="C179" s="22" t="s">
        <v>34</v>
      </c>
      <c r="D179" s="23">
        <v>868726</v>
      </c>
      <c r="E179" s="24">
        <v>40</v>
      </c>
      <c r="F179" s="25">
        <v>13080</v>
      </c>
      <c r="G179" s="26">
        <v>0.15</v>
      </c>
      <c r="H179" s="27">
        <v>1.65</v>
      </c>
      <c r="I179" s="28">
        <v>36</v>
      </c>
      <c r="J179" s="29"/>
      <c r="K179" s="30" t="s">
        <v>35</v>
      </c>
      <c r="L179" s="22">
        <v>1</v>
      </c>
    </row>
    <row r="180" spans="1:12" x14ac:dyDescent="0.3">
      <c r="A180" s="20">
        <v>43059</v>
      </c>
      <c r="B180" s="21" t="s">
        <v>37</v>
      </c>
      <c r="C180" s="22" t="s">
        <v>34</v>
      </c>
      <c r="D180" s="23">
        <v>868767</v>
      </c>
      <c r="E180" s="24">
        <v>40</v>
      </c>
      <c r="F180" s="25">
        <v>15450</v>
      </c>
      <c r="G180" s="26">
        <v>0.15</v>
      </c>
      <c r="H180" s="27">
        <v>1.65</v>
      </c>
      <c r="I180" s="28">
        <v>36</v>
      </c>
      <c r="J180" s="29"/>
      <c r="K180" s="30" t="s">
        <v>35</v>
      </c>
      <c r="L180" s="22">
        <v>1</v>
      </c>
    </row>
    <row r="181" spans="1:12" x14ac:dyDescent="0.3">
      <c r="A181" s="20">
        <v>43059</v>
      </c>
      <c r="B181" s="21" t="s">
        <v>37</v>
      </c>
      <c r="C181" s="22" t="s">
        <v>34</v>
      </c>
      <c r="D181" s="23">
        <v>868854</v>
      </c>
      <c r="E181" s="24">
        <v>40</v>
      </c>
      <c r="F181" s="25">
        <v>7870</v>
      </c>
      <c r="G181" s="26">
        <v>0.15</v>
      </c>
      <c r="H181" s="27">
        <v>1.65</v>
      </c>
      <c r="I181" s="28">
        <v>36</v>
      </c>
      <c r="J181" s="29"/>
      <c r="K181" s="30" t="s">
        <v>35</v>
      </c>
      <c r="L181" s="22">
        <v>1</v>
      </c>
    </row>
    <row r="182" spans="1:12" x14ac:dyDescent="0.3">
      <c r="A182" s="20">
        <v>43059</v>
      </c>
      <c r="B182" s="21" t="s">
        <v>37</v>
      </c>
      <c r="C182" s="22" t="s">
        <v>34</v>
      </c>
      <c r="D182" s="23">
        <v>868717</v>
      </c>
      <c r="E182" s="24">
        <v>40</v>
      </c>
      <c r="F182" s="25">
        <v>13380</v>
      </c>
      <c r="G182" s="26">
        <v>0.15</v>
      </c>
      <c r="H182" s="27">
        <v>1.65</v>
      </c>
      <c r="I182" s="28">
        <v>36</v>
      </c>
      <c r="J182" s="29"/>
      <c r="K182" s="30" t="s">
        <v>35</v>
      </c>
      <c r="L182" s="22">
        <v>1</v>
      </c>
    </row>
    <row r="183" spans="1:12" x14ac:dyDescent="0.3">
      <c r="A183" s="20">
        <v>43059</v>
      </c>
      <c r="B183" s="21" t="s">
        <v>37</v>
      </c>
      <c r="C183" s="22" t="s">
        <v>34</v>
      </c>
      <c r="D183" s="23">
        <v>868850</v>
      </c>
      <c r="E183" s="24">
        <v>40</v>
      </c>
      <c r="F183" s="25">
        <v>6070</v>
      </c>
      <c r="G183" s="26">
        <v>0.15</v>
      </c>
      <c r="H183" s="27">
        <v>1.65</v>
      </c>
      <c r="I183" s="28">
        <v>36</v>
      </c>
      <c r="J183" s="29"/>
      <c r="K183" s="30" t="s">
        <v>35</v>
      </c>
      <c r="L183" s="22">
        <v>1</v>
      </c>
    </row>
    <row r="184" spans="1:12" x14ac:dyDescent="0.3">
      <c r="A184" s="20">
        <v>43059</v>
      </c>
      <c r="B184" s="21" t="s">
        <v>37</v>
      </c>
      <c r="C184" s="22" t="s">
        <v>34</v>
      </c>
      <c r="D184" s="23">
        <v>868857</v>
      </c>
      <c r="E184" s="24">
        <v>40</v>
      </c>
      <c r="F184" s="25">
        <v>9360</v>
      </c>
      <c r="G184" s="26">
        <v>0.15</v>
      </c>
      <c r="H184" s="27">
        <v>1.65</v>
      </c>
      <c r="I184" s="28">
        <v>36</v>
      </c>
      <c r="J184" s="29"/>
      <c r="K184" s="30" t="s">
        <v>35</v>
      </c>
      <c r="L184" s="22">
        <v>1</v>
      </c>
    </row>
    <row r="185" spans="1:12" x14ac:dyDescent="0.3">
      <c r="A185" s="20">
        <v>43060</v>
      </c>
      <c r="B185" s="21" t="s">
        <v>37</v>
      </c>
      <c r="C185" s="22" t="s">
        <v>34</v>
      </c>
      <c r="D185" s="23">
        <v>869040</v>
      </c>
      <c r="E185" s="24">
        <v>40</v>
      </c>
      <c r="F185" s="25">
        <v>8650</v>
      </c>
      <c r="G185" s="26">
        <v>0.15</v>
      </c>
      <c r="H185" s="27">
        <v>1.65</v>
      </c>
      <c r="I185" s="28">
        <v>36</v>
      </c>
      <c r="J185" s="29"/>
      <c r="K185" s="30" t="s">
        <v>35</v>
      </c>
      <c r="L185" s="22">
        <v>1</v>
      </c>
    </row>
    <row r="186" spans="1:12" x14ac:dyDescent="0.3">
      <c r="A186" s="20">
        <v>43060</v>
      </c>
      <c r="B186" s="21" t="s">
        <v>37</v>
      </c>
      <c r="C186" s="22" t="s">
        <v>34</v>
      </c>
      <c r="D186" s="23">
        <v>869085</v>
      </c>
      <c r="E186" s="24">
        <v>40</v>
      </c>
      <c r="F186" s="25">
        <v>7620</v>
      </c>
      <c r="G186" s="26">
        <v>0.15</v>
      </c>
      <c r="H186" s="27">
        <v>1.65</v>
      </c>
      <c r="I186" s="28">
        <v>36</v>
      </c>
      <c r="J186" s="29"/>
      <c r="K186" s="30" t="s">
        <v>35</v>
      </c>
      <c r="L186" s="22">
        <v>1</v>
      </c>
    </row>
    <row r="187" spans="1:12" x14ac:dyDescent="0.3">
      <c r="A187" s="20">
        <v>43060</v>
      </c>
      <c r="B187" s="21" t="s">
        <v>37</v>
      </c>
      <c r="C187" s="22" t="s">
        <v>34</v>
      </c>
      <c r="D187" s="23">
        <v>869203</v>
      </c>
      <c r="E187" s="24">
        <v>40</v>
      </c>
      <c r="F187" s="25">
        <v>16410</v>
      </c>
      <c r="G187" s="26">
        <v>0.15</v>
      </c>
      <c r="H187" s="27">
        <v>1.65</v>
      </c>
      <c r="I187" s="28">
        <v>36</v>
      </c>
      <c r="J187" s="29"/>
      <c r="K187" s="30" t="s">
        <v>35</v>
      </c>
      <c r="L187" s="22">
        <v>1</v>
      </c>
    </row>
    <row r="188" spans="1:12" x14ac:dyDescent="0.3">
      <c r="A188" s="20">
        <v>43060</v>
      </c>
      <c r="B188" s="21" t="s">
        <v>37</v>
      </c>
      <c r="C188" s="22" t="s">
        <v>34</v>
      </c>
      <c r="D188" s="23">
        <v>869035</v>
      </c>
      <c r="E188" s="24">
        <v>40</v>
      </c>
      <c r="F188" s="25">
        <v>11430</v>
      </c>
      <c r="G188" s="26">
        <v>0.15</v>
      </c>
      <c r="H188" s="27">
        <v>1.65</v>
      </c>
      <c r="I188" s="28">
        <v>36</v>
      </c>
      <c r="J188" s="29"/>
      <c r="K188" s="30" t="s">
        <v>35</v>
      </c>
      <c r="L188" s="22">
        <v>1</v>
      </c>
    </row>
    <row r="189" spans="1:12" x14ac:dyDescent="0.3">
      <c r="A189" s="20">
        <v>43060</v>
      </c>
      <c r="B189" s="21" t="s">
        <v>37</v>
      </c>
      <c r="C189" s="22" t="s">
        <v>34</v>
      </c>
      <c r="D189" s="23">
        <v>869180</v>
      </c>
      <c r="E189" s="24">
        <v>40</v>
      </c>
      <c r="F189" s="25">
        <v>12610</v>
      </c>
      <c r="G189" s="26">
        <v>0.15</v>
      </c>
      <c r="H189" s="27">
        <v>1.65</v>
      </c>
      <c r="I189" s="28">
        <v>36</v>
      </c>
      <c r="J189" s="29"/>
      <c r="K189" s="30" t="s">
        <v>35</v>
      </c>
      <c r="L189" s="22">
        <v>1</v>
      </c>
    </row>
    <row r="190" spans="1:12" x14ac:dyDescent="0.3">
      <c r="A190" s="20">
        <v>43060</v>
      </c>
      <c r="B190" s="21" t="s">
        <v>37</v>
      </c>
      <c r="C190" s="22" t="s">
        <v>34</v>
      </c>
      <c r="D190" s="23">
        <v>869044</v>
      </c>
      <c r="E190" s="24">
        <v>40</v>
      </c>
      <c r="F190" s="25">
        <v>10010</v>
      </c>
      <c r="G190" s="26">
        <v>0.15</v>
      </c>
      <c r="H190" s="27">
        <v>1.65</v>
      </c>
      <c r="I190" s="28">
        <v>36</v>
      </c>
      <c r="J190" s="29"/>
      <c r="K190" s="30" t="s">
        <v>35</v>
      </c>
      <c r="L190" s="22">
        <v>1</v>
      </c>
    </row>
    <row r="191" spans="1:12" x14ac:dyDescent="0.3">
      <c r="A191" s="20">
        <v>43060</v>
      </c>
      <c r="B191" s="21" t="s">
        <v>37</v>
      </c>
      <c r="C191" s="22" t="s">
        <v>34</v>
      </c>
      <c r="D191" s="23">
        <v>869087</v>
      </c>
      <c r="E191" s="24">
        <v>40</v>
      </c>
      <c r="F191" s="25">
        <v>10750</v>
      </c>
      <c r="G191" s="26">
        <v>0.15</v>
      </c>
      <c r="H191" s="27">
        <v>1.65</v>
      </c>
      <c r="I191" s="28">
        <v>36</v>
      </c>
      <c r="J191" s="29"/>
      <c r="K191" s="30" t="s">
        <v>35</v>
      </c>
      <c r="L191" s="22">
        <v>1</v>
      </c>
    </row>
    <row r="192" spans="1:12" x14ac:dyDescent="0.3">
      <c r="A192" s="20">
        <v>43060</v>
      </c>
      <c r="B192" s="21" t="s">
        <v>37</v>
      </c>
      <c r="C192" s="22" t="s">
        <v>34</v>
      </c>
      <c r="D192" s="23">
        <v>869215</v>
      </c>
      <c r="E192" s="24">
        <v>40</v>
      </c>
      <c r="F192" s="25">
        <v>14680</v>
      </c>
      <c r="G192" s="26">
        <v>0.15</v>
      </c>
      <c r="H192" s="27">
        <v>1.65</v>
      </c>
      <c r="I192" s="28">
        <v>36</v>
      </c>
      <c r="J192" s="29"/>
      <c r="K192" s="30" t="s">
        <v>35</v>
      </c>
      <c r="L192" s="22">
        <v>1</v>
      </c>
    </row>
    <row r="193" spans="1:12" x14ac:dyDescent="0.3">
      <c r="A193" s="20">
        <v>43060</v>
      </c>
      <c r="B193" s="21" t="s">
        <v>37</v>
      </c>
      <c r="C193" s="22" t="s">
        <v>34</v>
      </c>
      <c r="D193" s="23">
        <v>869050</v>
      </c>
      <c r="E193" s="24">
        <v>40</v>
      </c>
      <c r="F193" s="25">
        <v>12040</v>
      </c>
      <c r="G193" s="26">
        <v>0.15</v>
      </c>
      <c r="H193" s="27">
        <v>1.65</v>
      </c>
      <c r="I193" s="28">
        <v>36</v>
      </c>
      <c r="J193" s="29"/>
      <c r="K193" s="30" t="s">
        <v>35</v>
      </c>
      <c r="L193" s="22">
        <v>1</v>
      </c>
    </row>
    <row r="194" spans="1:12" x14ac:dyDescent="0.3">
      <c r="A194" s="20">
        <v>43060</v>
      </c>
      <c r="B194" s="21" t="s">
        <v>37</v>
      </c>
      <c r="C194" s="22" t="s">
        <v>34</v>
      </c>
      <c r="D194" s="23">
        <v>869091</v>
      </c>
      <c r="E194" s="24">
        <v>40</v>
      </c>
      <c r="F194" s="25">
        <v>10540</v>
      </c>
      <c r="G194" s="26">
        <v>0.15</v>
      </c>
      <c r="H194" s="27">
        <v>1.65</v>
      </c>
      <c r="I194" s="28">
        <v>36</v>
      </c>
      <c r="J194" s="29"/>
      <c r="K194" s="30" t="s">
        <v>35</v>
      </c>
      <c r="L194" s="22">
        <v>1</v>
      </c>
    </row>
    <row r="195" spans="1:12" x14ac:dyDescent="0.3">
      <c r="A195" s="20">
        <v>43060</v>
      </c>
      <c r="B195" s="21" t="s">
        <v>37</v>
      </c>
      <c r="C195" s="22" t="s">
        <v>34</v>
      </c>
      <c r="D195" s="23">
        <v>869208</v>
      </c>
      <c r="E195" s="24">
        <v>40</v>
      </c>
      <c r="F195" s="25">
        <v>16250</v>
      </c>
      <c r="G195" s="26">
        <v>0.15</v>
      </c>
      <c r="H195" s="27">
        <v>1.65</v>
      </c>
      <c r="I195" s="28">
        <v>36</v>
      </c>
      <c r="J195" s="29"/>
      <c r="K195" s="30" t="s">
        <v>35</v>
      </c>
      <c r="L195" s="22">
        <v>1</v>
      </c>
    </row>
    <row r="196" spans="1:12" x14ac:dyDescent="0.3">
      <c r="A196" s="20">
        <v>43060</v>
      </c>
      <c r="B196" s="21" t="s">
        <v>37</v>
      </c>
      <c r="C196" s="22" t="s">
        <v>34</v>
      </c>
      <c r="D196" s="23">
        <v>869039</v>
      </c>
      <c r="E196" s="24">
        <v>40</v>
      </c>
      <c r="F196" s="25">
        <v>8680</v>
      </c>
      <c r="G196" s="26">
        <v>0.15</v>
      </c>
      <c r="H196" s="27">
        <v>1.65</v>
      </c>
      <c r="I196" s="28">
        <v>36</v>
      </c>
      <c r="J196" s="29"/>
      <c r="K196" s="30" t="s">
        <v>35</v>
      </c>
      <c r="L196" s="22">
        <v>1</v>
      </c>
    </row>
    <row r="197" spans="1:12" x14ac:dyDescent="0.3">
      <c r="A197" s="20">
        <v>43060</v>
      </c>
      <c r="B197" s="21" t="s">
        <v>11</v>
      </c>
      <c r="C197" s="22" t="s">
        <v>34</v>
      </c>
      <c r="D197" s="23">
        <v>869098</v>
      </c>
      <c r="E197" s="24">
        <v>40</v>
      </c>
      <c r="F197" s="25">
        <v>20350</v>
      </c>
      <c r="G197" s="26"/>
      <c r="H197" s="27"/>
      <c r="I197" s="28"/>
      <c r="J197" s="29"/>
      <c r="K197" s="30" t="s">
        <v>35</v>
      </c>
      <c r="L197" s="22">
        <v>1</v>
      </c>
    </row>
    <row r="198" spans="1:12" x14ac:dyDescent="0.3">
      <c r="A198" s="20">
        <v>43060</v>
      </c>
      <c r="B198" s="21" t="s">
        <v>37</v>
      </c>
      <c r="C198" s="22" t="s">
        <v>34</v>
      </c>
      <c r="D198" s="23">
        <v>869193</v>
      </c>
      <c r="E198" s="24">
        <v>40</v>
      </c>
      <c r="F198" s="25">
        <v>14640</v>
      </c>
      <c r="G198" s="26">
        <v>0.15</v>
      </c>
      <c r="H198" s="27">
        <v>1.65</v>
      </c>
      <c r="I198" s="28">
        <v>36</v>
      </c>
      <c r="J198" s="29"/>
      <c r="K198" s="30" t="s">
        <v>35</v>
      </c>
      <c r="L198" s="22">
        <v>1</v>
      </c>
    </row>
    <row r="199" spans="1:12" x14ac:dyDescent="0.3">
      <c r="A199" s="20">
        <v>43061</v>
      </c>
      <c r="B199" s="21" t="s">
        <v>11</v>
      </c>
      <c r="C199" s="22" t="s">
        <v>34</v>
      </c>
      <c r="D199" s="23">
        <v>1156959</v>
      </c>
      <c r="E199" s="24">
        <v>40</v>
      </c>
      <c r="F199" s="25">
        <v>19480</v>
      </c>
      <c r="G199" s="26"/>
      <c r="H199" s="27"/>
      <c r="I199" s="28"/>
      <c r="J199" s="29"/>
      <c r="K199" s="30" t="s">
        <v>35</v>
      </c>
      <c r="L199" s="22">
        <v>1</v>
      </c>
    </row>
    <row r="200" spans="1:12" x14ac:dyDescent="0.3">
      <c r="A200" s="20">
        <v>43061</v>
      </c>
      <c r="B200" s="21" t="s">
        <v>37</v>
      </c>
      <c r="C200" s="22" t="s">
        <v>34</v>
      </c>
      <c r="D200" s="23">
        <v>1156960</v>
      </c>
      <c r="E200" s="24">
        <v>40</v>
      </c>
      <c r="F200" s="25">
        <v>9140</v>
      </c>
      <c r="G200" s="26">
        <v>0.15</v>
      </c>
      <c r="H200" s="27">
        <v>1.65</v>
      </c>
      <c r="I200" s="28">
        <v>36</v>
      </c>
      <c r="J200" s="29"/>
      <c r="K200" s="30" t="s">
        <v>35</v>
      </c>
      <c r="L200" s="22">
        <v>1</v>
      </c>
    </row>
    <row r="201" spans="1:12" x14ac:dyDescent="0.3">
      <c r="A201" s="20">
        <v>43062</v>
      </c>
      <c r="B201" s="21" t="s">
        <v>37</v>
      </c>
      <c r="C201" s="22" t="s">
        <v>34</v>
      </c>
      <c r="D201" s="23">
        <v>869906</v>
      </c>
      <c r="E201" s="24">
        <v>40</v>
      </c>
      <c r="F201" s="25">
        <v>14070</v>
      </c>
      <c r="G201" s="26">
        <v>0.15</v>
      </c>
      <c r="H201" s="27">
        <v>1.65</v>
      </c>
      <c r="I201" s="28">
        <v>36</v>
      </c>
      <c r="J201" s="29"/>
      <c r="K201" s="30" t="s">
        <v>35</v>
      </c>
      <c r="L201" s="22">
        <v>1</v>
      </c>
    </row>
    <row r="202" spans="1:12" x14ac:dyDescent="0.3">
      <c r="A202" s="20">
        <v>43062</v>
      </c>
      <c r="B202" s="21" t="s">
        <v>37</v>
      </c>
      <c r="C202" s="22" t="s">
        <v>34</v>
      </c>
      <c r="D202" s="23">
        <v>869993</v>
      </c>
      <c r="E202" s="24">
        <v>40</v>
      </c>
      <c r="F202" s="25">
        <v>9830</v>
      </c>
      <c r="G202" s="26">
        <v>0.15</v>
      </c>
      <c r="H202" s="27">
        <v>1.65</v>
      </c>
      <c r="I202" s="28">
        <v>36</v>
      </c>
      <c r="J202" s="29"/>
      <c r="K202" s="30" t="s">
        <v>35</v>
      </c>
      <c r="L202" s="22">
        <v>1</v>
      </c>
    </row>
    <row r="203" spans="1:12" x14ac:dyDescent="0.3">
      <c r="A203" s="20">
        <v>43062</v>
      </c>
      <c r="B203" s="21" t="s">
        <v>37</v>
      </c>
      <c r="C203" s="22" t="s">
        <v>34</v>
      </c>
      <c r="D203" s="23">
        <v>869907</v>
      </c>
      <c r="E203" s="24">
        <v>40</v>
      </c>
      <c r="F203" s="25">
        <v>14570</v>
      </c>
      <c r="G203" s="26">
        <v>0.15</v>
      </c>
      <c r="H203" s="27">
        <v>1.65</v>
      </c>
      <c r="I203" s="28">
        <v>36</v>
      </c>
      <c r="J203" s="29"/>
      <c r="K203" s="30" t="s">
        <v>35</v>
      </c>
      <c r="L203" s="22">
        <v>1</v>
      </c>
    </row>
    <row r="204" spans="1:12" x14ac:dyDescent="0.3">
      <c r="A204" s="20">
        <v>43062</v>
      </c>
      <c r="B204" s="21" t="s">
        <v>11</v>
      </c>
      <c r="C204" s="22" t="s">
        <v>34</v>
      </c>
      <c r="D204" s="23">
        <v>869999</v>
      </c>
      <c r="E204" s="24">
        <v>40</v>
      </c>
      <c r="F204" s="25">
        <v>16810</v>
      </c>
      <c r="G204" s="26"/>
      <c r="H204" s="27"/>
      <c r="I204" s="28"/>
      <c r="J204" s="29"/>
      <c r="K204" s="30" t="s">
        <v>35</v>
      </c>
      <c r="L204" s="22">
        <v>1</v>
      </c>
    </row>
    <row r="205" spans="1:12" x14ac:dyDescent="0.3">
      <c r="A205" s="20">
        <v>43062</v>
      </c>
      <c r="B205" s="21" t="s">
        <v>37</v>
      </c>
      <c r="C205" s="22" t="s">
        <v>34</v>
      </c>
      <c r="D205" s="23">
        <v>869858</v>
      </c>
      <c r="E205" s="24">
        <v>40</v>
      </c>
      <c r="F205" s="25">
        <v>8620</v>
      </c>
      <c r="G205" s="26">
        <v>0.15</v>
      </c>
      <c r="H205" s="27">
        <v>1.65</v>
      </c>
      <c r="I205" s="28">
        <v>36</v>
      </c>
      <c r="J205" s="29"/>
      <c r="K205" s="30" t="s">
        <v>35</v>
      </c>
      <c r="L205" s="22">
        <v>1</v>
      </c>
    </row>
    <row r="206" spans="1:12" x14ac:dyDescent="0.3">
      <c r="A206" s="20">
        <v>43062</v>
      </c>
      <c r="B206" s="21" t="s">
        <v>37</v>
      </c>
      <c r="C206" s="22" t="s">
        <v>34</v>
      </c>
      <c r="D206" s="23">
        <v>869995</v>
      </c>
      <c r="E206" s="24">
        <v>40</v>
      </c>
      <c r="F206" s="25">
        <v>15050</v>
      </c>
      <c r="G206" s="26">
        <v>0.15</v>
      </c>
      <c r="H206" s="27">
        <v>1.65</v>
      </c>
      <c r="I206" s="28">
        <v>36</v>
      </c>
      <c r="J206" s="29"/>
      <c r="K206" s="30" t="s">
        <v>35</v>
      </c>
      <c r="L206" s="22">
        <v>1</v>
      </c>
    </row>
    <row r="207" spans="1:12" x14ac:dyDescent="0.3">
      <c r="A207" s="20">
        <v>43063</v>
      </c>
      <c r="B207" s="21" t="s">
        <v>37</v>
      </c>
      <c r="C207" s="22" t="s">
        <v>34</v>
      </c>
      <c r="D207" s="23">
        <v>870245</v>
      </c>
      <c r="E207" s="24">
        <v>40</v>
      </c>
      <c r="F207" s="25">
        <v>10700</v>
      </c>
      <c r="G207" s="26">
        <v>0.15</v>
      </c>
      <c r="H207" s="27">
        <v>1.65</v>
      </c>
      <c r="I207" s="28">
        <v>36</v>
      </c>
      <c r="J207" s="29"/>
      <c r="K207" s="30" t="s">
        <v>35</v>
      </c>
      <c r="L207" s="22">
        <v>1</v>
      </c>
    </row>
    <row r="208" spans="1:12" x14ac:dyDescent="0.3">
      <c r="A208" s="20">
        <v>43063</v>
      </c>
      <c r="B208" s="21" t="s">
        <v>37</v>
      </c>
      <c r="C208" s="22" t="s">
        <v>34</v>
      </c>
      <c r="D208" s="23">
        <v>870315</v>
      </c>
      <c r="E208" s="24">
        <v>40</v>
      </c>
      <c r="F208" s="25">
        <v>13400</v>
      </c>
      <c r="G208" s="26">
        <v>0.15</v>
      </c>
      <c r="H208" s="27">
        <v>1.65</v>
      </c>
      <c r="I208" s="28">
        <v>36</v>
      </c>
      <c r="J208" s="29"/>
      <c r="K208" s="30" t="s">
        <v>35</v>
      </c>
      <c r="L208" s="22">
        <v>1</v>
      </c>
    </row>
    <row r="209" spans="1:12" x14ac:dyDescent="0.3">
      <c r="A209" s="20">
        <v>43063</v>
      </c>
      <c r="B209" s="21" t="s">
        <v>37</v>
      </c>
      <c r="C209" s="22" t="s">
        <v>34</v>
      </c>
      <c r="D209" s="23">
        <v>870426</v>
      </c>
      <c r="E209" s="24">
        <v>40</v>
      </c>
      <c r="F209" s="25">
        <v>12660</v>
      </c>
      <c r="G209" s="26">
        <v>0.15</v>
      </c>
      <c r="H209" s="27">
        <v>1.65</v>
      </c>
      <c r="I209" s="28">
        <v>36</v>
      </c>
      <c r="J209" s="29"/>
      <c r="K209" s="30" t="s">
        <v>35</v>
      </c>
      <c r="L209" s="22">
        <v>1</v>
      </c>
    </row>
    <row r="210" spans="1:12" x14ac:dyDescent="0.3">
      <c r="A210" s="20">
        <v>43063</v>
      </c>
      <c r="B210" s="21" t="s">
        <v>37</v>
      </c>
      <c r="C210" s="22" t="s">
        <v>34</v>
      </c>
      <c r="D210" s="23">
        <v>870243</v>
      </c>
      <c r="E210" s="24">
        <v>40</v>
      </c>
      <c r="F210" s="25">
        <v>18030</v>
      </c>
      <c r="G210" s="26">
        <v>0.15</v>
      </c>
      <c r="H210" s="27">
        <v>1.65</v>
      </c>
      <c r="I210" s="28">
        <v>36</v>
      </c>
      <c r="J210" s="29"/>
      <c r="K210" s="30" t="s">
        <v>35</v>
      </c>
      <c r="L210" s="22">
        <v>1</v>
      </c>
    </row>
    <row r="211" spans="1:12" x14ac:dyDescent="0.3">
      <c r="A211" s="20">
        <v>43063</v>
      </c>
      <c r="B211" s="21" t="s">
        <v>37</v>
      </c>
      <c r="C211" s="22" t="s">
        <v>34</v>
      </c>
      <c r="D211" s="23">
        <v>870314</v>
      </c>
      <c r="E211" s="24">
        <v>40</v>
      </c>
      <c r="F211" s="25">
        <v>17360</v>
      </c>
      <c r="G211" s="26">
        <v>0.15</v>
      </c>
      <c r="H211" s="27">
        <v>1.65</v>
      </c>
      <c r="I211" s="28">
        <v>36</v>
      </c>
      <c r="J211" s="29"/>
      <c r="K211" s="30" t="s">
        <v>35</v>
      </c>
      <c r="L211" s="22">
        <v>1</v>
      </c>
    </row>
    <row r="212" spans="1:12" x14ac:dyDescent="0.3">
      <c r="A212" s="20">
        <v>43063</v>
      </c>
      <c r="B212" s="21" t="s">
        <v>37</v>
      </c>
      <c r="C212" s="22" t="s">
        <v>34</v>
      </c>
      <c r="D212" s="23">
        <v>870406</v>
      </c>
      <c r="E212" s="24">
        <v>40</v>
      </c>
      <c r="F212" s="25">
        <v>8140</v>
      </c>
      <c r="G212" s="26">
        <v>0.15</v>
      </c>
      <c r="H212" s="27">
        <v>1.65</v>
      </c>
      <c r="I212" s="28">
        <v>36</v>
      </c>
      <c r="J212" s="29"/>
      <c r="K212" s="30" t="s">
        <v>35</v>
      </c>
      <c r="L212" s="22">
        <v>1</v>
      </c>
    </row>
    <row r="213" spans="1:12" x14ac:dyDescent="0.3">
      <c r="A213" s="20">
        <v>43063</v>
      </c>
      <c r="B213" s="21" t="s">
        <v>37</v>
      </c>
      <c r="C213" s="22" t="s">
        <v>34</v>
      </c>
      <c r="D213" s="23">
        <v>870227</v>
      </c>
      <c r="E213" s="24">
        <v>40</v>
      </c>
      <c r="F213" s="25">
        <v>11460</v>
      </c>
      <c r="G213" s="26">
        <v>0.15</v>
      </c>
      <c r="H213" s="27">
        <v>1.65</v>
      </c>
      <c r="I213" s="28">
        <v>36</v>
      </c>
      <c r="J213" s="29"/>
      <c r="K213" s="30" t="s">
        <v>35</v>
      </c>
      <c r="L213" s="22">
        <v>1</v>
      </c>
    </row>
    <row r="214" spans="1:12" x14ac:dyDescent="0.3">
      <c r="A214" s="20">
        <v>43064</v>
      </c>
      <c r="B214" s="21" t="s">
        <v>11</v>
      </c>
      <c r="C214" s="22" t="s">
        <v>34</v>
      </c>
      <c r="D214" s="23">
        <v>870696</v>
      </c>
      <c r="E214" s="24">
        <v>40</v>
      </c>
      <c r="F214" s="25">
        <v>24190</v>
      </c>
      <c r="G214" s="26"/>
      <c r="H214" s="27"/>
      <c r="I214" s="28"/>
      <c r="J214" s="29"/>
      <c r="K214" s="30" t="s">
        <v>35</v>
      </c>
      <c r="L214" s="22">
        <v>1</v>
      </c>
    </row>
    <row r="215" spans="1:12" x14ac:dyDescent="0.3">
      <c r="A215" s="20">
        <v>43066</v>
      </c>
      <c r="B215" s="21" t="s">
        <v>37</v>
      </c>
      <c r="C215" s="22" t="s">
        <v>34</v>
      </c>
      <c r="D215" s="23">
        <v>871150</v>
      </c>
      <c r="E215" s="24">
        <v>40</v>
      </c>
      <c r="F215" s="25">
        <v>6840</v>
      </c>
      <c r="G215" s="26">
        <v>0.15</v>
      </c>
      <c r="H215" s="27">
        <v>1.65</v>
      </c>
      <c r="I215" s="28">
        <v>36</v>
      </c>
      <c r="J215" s="29"/>
      <c r="K215" s="30" t="s">
        <v>35</v>
      </c>
      <c r="L215" s="22">
        <v>1</v>
      </c>
    </row>
    <row r="216" spans="1:12" x14ac:dyDescent="0.3">
      <c r="A216" s="20">
        <v>43066</v>
      </c>
      <c r="B216" s="21" t="s">
        <v>37</v>
      </c>
      <c r="C216" s="22" t="s">
        <v>34</v>
      </c>
      <c r="D216" s="23">
        <v>871274</v>
      </c>
      <c r="E216" s="24">
        <v>40</v>
      </c>
      <c r="F216" s="25">
        <v>8130</v>
      </c>
      <c r="G216" s="26">
        <v>0.15</v>
      </c>
      <c r="H216" s="27">
        <v>1.65</v>
      </c>
      <c r="I216" s="28">
        <v>36</v>
      </c>
      <c r="J216" s="29"/>
      <c r="K216" s="30" t="s">
        <v>35</v>
      </c>
      <c r="L216" s="22">
        <v>1</v>
      </c>
    </row>
    <row r="217" spans="1:12" x14ac:dyDescent="0.3">
      <c r="A217" s="20">
        <v>43067</v>
      </c>
      <c r="B217" s="21" t="s">
        <v>37</v>
      </c>
      <c r="C217" s="22" t="s">
        <v>34</v>
      </c>
      <c r="D217" s="23">
        <v>871518</v>
      </c>
      <c r="E217" s="24">
        <v>40</v>
      </c>
      <c r="F217" s="25">
        <v>10330</v>
      </c>
      <c r="G217" s="26">
        <v>0.15</v>
      </c>
      <c r="H217" s="27">
        <v>1.65</v>
      </c>
      <c r="I217" s="28">
        <v>36</v>
      </c>
      <c r="J217" s="29"/>
      <c r="K217" s="30" t="s">
        <v>35</v>
      </c>
      <c r="L217" s="22">
        <v>1</v>
      </c>
    </row>
    <row r="218" spans="1:12" x14ac:dyDescent="0.3">
      <c r="A218" s="20">
        <v>43067</v>
      </c>
      <c r="B218" s="21" t="s">
        <v>37</v>
      </c>
      <c r="C218" s="22" t="s">
        <v>34</v>
      </c>
      <c r="D218" s="23">
        <v>871624</v>
      </c>
      <c r="E218" s="24">
        <v>40</v>
      </c>
      <c r="F218" s="25">
        <v>5800</v>
      </c>
      <c r="G218" s="26">
        <v>0.15</v>
      </c>
      <c r="H218" s="27">
        <v>1.65</v>
      </c>
      <c r="I218" s="28">
        <v>36</v>
      </c>
      <c r="J218" s="29"/>
      <c r="K218" s="30" t="s">
        <v>35</v>
      </c>
      <c r="L218" s="22">
        <v>1</v>
      </c>
    </row>
    <row r="219" spans="1:12" x14ac:dyDescent="0.3">
      <c r="A219" s="20">
        <v>43067</v>
      </c>
      <c r="B219" s="21" t="s">
        <v>37</v>
      </c>
      <c r="C219" s="22" t="s">
        <v>34</v>
      </c>
      <c r="D219" s="23">
        <v>871709</v>
      </c>
      <c r="E219" s="24">
        <v>40</v>
      </c>
      <c r="F219" s="25">
        <v>12920</v>
      </c>
      <c r="G219" s="26">
        <v>0.15</v>
      </c>
      <c r="H219" s="27">
        <v>1.65</v>
      </c>
      <c r="I219" s="28">
        <v>36</v>
      </c>
      <c r="J219" s="29"/>
      <c r="K219" s="30" t="s">
        <v>35</v>
      </c>
      <c r="L219" s="22">
        <v>1</v>
      </c>
    </row>
    <row r="220" spans="1:12" x14ac:dyDescent="0.3">
      <c r="A220" s="20">
        <v>43067</v>
      </c>
      <c r="B220" s="21" t="s">
        <v>37</v>
      </c>
      <c r="C220" s="22" t="s">
        <v>34</v>
      </c>
      <c r="D220" s="23">
        <v>871520</v>
      </c>
      <c r="E220" s="24">
        <v>40</v>
      </c>
      <c r="F220" s="25">
        <v>8970</v>
      </c>
      <c r="G220" s="26">
        <v>0.15</v>
      </c>
      <c r="H220" s="27">
        <v>1.65</v>
      </c>
      <c r="I220" s="28">
        <v>36</v>
      </c>
      <c r="J220" s="29"/>
      <c r="K220" s="30" t="s">
        <v>35</v>
      </c>
      <c r="L220" s="22">
        <v>1</v>
      </c>
    </row>
    <row r="221" spans="1:12" x14ac:dyDescent="0.3">
      <c r="A221" s="20">
        <v>43067</v>
      </c>
      <c r="B221" s="21" t="s">
        <v>37</v>
      </c>
      <c r="C221" s="22" t="s">
        <v>34</v>
      </c>
      <c r="D221" s="23">
        <v>871629</v>
      </c>
      <c r="E221" s="24">
        <v>40</v>
      </c>
      <c r="F221" s="25">
        <v>7170</v>
      </c>
      <c r="G221" s="26">
        <v>0.15</v>
      </c>
      <c r="H221" s="27">
        <v>1.65</v>
      </c>
      <c r="I221" s="28">
        <v>36</v>
      </c>
      <c r="J221" s="29"/>
      <c r="K221" s="30" t="s">
        <v>35</v>
      </c>
      <c r="L221" s="22">
        <v>1</v>
      </c>
    </row>
    <row r="222" spans="1:12" x14ac:dyDescent="0.3">
      <c r="A222" s="20">
        <v>43067</v>
      </c>
      <c r="B222" s="21" t="s">
        <v>37</v>
      </c>
      <c r="C222" s="22" t="s">
        <v>34</v>
      </c>
      <c r="D222" s="23">
        <v>871729</v>
      </c>
      <c r="E222" s="24">
        <v>40</v>
      </c>
      <c r="F222" s="25">
        <v>11160</v>
      </c>
      <c r="G222" s="26">
        <v>0.15</v>
      </c>
      <c r="H222" s="27">
        <v>1.65</v>
      </c>
      <c r="I222" s="28">
        <v>36</v>
      </c>
      <c r="J222" s="29"/>
      <c r="K222" s="30" t="s">
        <v>35</v>
      </c>
      <c r="L222" s="22">
        <v>1</v>
      </c>
    </row>
    <row r="223" spans="1:12" x14ac:dyDescent="0.3">
      <c r="A223" s="20">
        <v>43067</v>
      </c>
      <c r="B223" s="21" t="s">
        <v>37</v>
      </c>
      <c r="C223" s="22" t="s">
        <v>34</v>
      </c>
      <c r="D223" s="23">
        <v>871695</v>
      </c>
      <c r="E223" s="24">
        <v>40</v>
      </c>
      <c r="F223" s="25">
        <v>4330</v>
      </c>
      <c r="G223" s="26">
        <v>0.15</v>
      </c>
      <c r="H223" s="27">
        <v>1.65</v>
      </c>
      <c r="I223" s="28">
        <v>36</v>
      </c>
      <c r="J223" s="29"/>
      <c r="K223" s="30" t="s">
        <v>35</v>
      </c>
      <c r="L223" s="22">
        <v>1</v>
      </c>
    </row>
    <row r="224" spans="1:12" x14ac:dyDescent="0.3">
      <c r="A224" s="20">
        <v>43068</v>
      </c>
      <c r="B224" s="21" t="s">
        <v>37</v>
      </c>
      <c r="C224" s="22" t="s">
        <v>34</v>
      </c>
      <c r="D224" s="23">
        <v>871929</v>
      </c>
      <c r="E224" s="24">
        <v>40</v>
      </c>
      <c r="F224" s="25">
        <v>7750</v>
      </c>
      <c r="G224" s="26">
        <v>0.15</v>
      </c>
      <c r="H224" s="27">
        <v>1.65</v>
      </c>
      <c r="I224" s="28">
        <v>36</v>
      </c>
      <c r="J224" s="29"/>
      <c r="K224" s="30" t="s">
        <v>35</v>
      </c>
      <c r="L224" s="22">
        <v>1</v>
      </c>
    </row>
    <row r="225" spans="1:12" x14ac:dyDescent="0.3">
      <c r="A225" s="20">
        <v>43068</v>
      </c>
      <c r="B225" s="21" t="s">
        <v>37</v>
      </c>
      <c r="C225" s="22" t="s">
        <v>34</v>
      </c>
      <c r="D225" s="23">
        <v>872001</v>
      </c>
      <c r="E225" s="24">
        <v>40</v>
      </c>
      <c r="F225" s="25">
        <v>12610</v>
      </c>
      <c r="G225" s="26">
        <v>0.15</v>
      </c>
      <c r="H225" s="27">
        <v>1.65</v>
      </c>
      <c r="I225" s="28">
        <v>36</v>
      </c>
      <c r="J225" s="29"/>
      <c r="K225" s="30" t="s">
        <v>35</v>
      </c>
      <c r="L225" s="22">
        <v>1</v>
      </c>
    </row>
    <row r="226" spans="1:12" x14ac:dyDescent="0.3">
      <c r="A226" s="20">
        <v>43068</v>
      </c>
      <c r="B226" s="21" t="s">
        <v>37</v>
      </c>
      <c r="C226" s="22" t="s">
        <v>34</v>
      </c>
      <c r="D226" s="23">
        <v>872059</v>
      </c>
      <c r="E226" s="24">
        <v>40</v>
      </c>
      <c r="F226" s="25">
        <v>17520</v>
      </c>
      <c r="G226" s="26">
        <v>0.15</v>
      </c>
      <c r="H226" s="27">
        <v>1.65</v>
      </c>
      <c r="I226" s="28">
        <v>36</v>
      </c>
      <c r="J226" s="29"/>
      <c r="K226" s="30" t="s">
        <v>35</v>
      </c>
      <c r="L226" s="22">
        <v>1</v>
      </c>
    </row>
    <row r="227" spans="1:12" x14ac:dyDescent="0.3">
      <c r="A227" s="20">
        <v>43068</v>
      </c>
      <c r="B227" s="21" t="s">
        <v>37</v>
      </c>
      <c r="C227" s="22" t="s">
        <v>34</v>
      </c>
      <c r="D227" s="23">
        <v>872043</v>
      </c>
      <c r="E227" s="24">
        <v>40</v>
      </c>
      <c r="F227" s="25">
        <v>6780</v>
      </c>
      <c r="G227" s="26">
        <v>0.15</v>
      </c>
      <c r="H227" s="27">
        <v>1.65</v>
      </c>
      <c r="I227" s="28">
        <v>36</v>
      </c>
      <c r="J227" s="29"/>
      <c r="K227" s="30" t="s">
        <v>35</v>
      </c>
      <c r="L227" s="22">
        <v>1</v>
      </c>
    </row>
    <row r="228" spans="1:12" x14ac:dyDescent="0.3">
      <c r="A228" s="20">
        <v>43069</v>
      </c>
      <c r="B228" s="21" t="s">
        <v>37</v>
      </c>
      <c r="C228" s="22" t="s">
        <v>34</v>
      </c>
      <c r="D228" s="23">
        <v>872259</v>
      </c>
      <c r="E228" s="24">
        <v>40</v>
      </c>
      <c r="F228" s="25">
        <v>11020</v>
      </c>
      <c r="G228" s="26">
        <v>0.15</v>
      </c>
      <c r="H228" s="27">
        <v>1.65</v>
      </c>
      <c r="I228" s="28">
        <v>36</v>
      </c>
      <c r="J228" s="29"/>
      <c r="K228" s="30" t="s">
        <v>35</v>
      </c>
      <c r="L228" s="22">
        <v>1</v>
      </c>
    </row>
    <row r="229" spans="1:12" x14ac:dyDescent="0.3">
      <c r="A229" s="20">
        <v>43069</v>
      </c>
      <c r="B229" s="21" t="s">
        <v>37</v>
      </c>
      <c r="C229" s="22" t="s">
        <v>34</v>
      </c>
      <c r="D229" s="23">
        <v>872302</v>
      </c>
      <c r="E229" s="24">
        <v>40</v>
      </c>
      <c r="F229" s="25">
        <v>10090</v>
      </c>
      <c r="G229" s="26">
        <v>0.15</v>
      </c>
      <c r="H229" s="27">
        <v>1.65</v>
      </c>
      <c r="I229" s="28">
        <v>36</v>
      </c>
      <c r="J229" s="29"/>
      <c r="K229" s="30" t="s">
        <v>35</v>
      </c>
      <c r="L229" s="22">
        <v>1</v>
      </c>
    </row>
    <row r="230" spans="1:12" x14ac:dyDescent="0.3">
      <c r="A230" s="20">
        <v>43069</v>
      </c>
      <c r="B230" s="21" t="s">
        <v>37</v>
      </c>
      <c r="C230" s="22" t="s">
        <v>34</v>
      </c>
      <c r="D230" s="23">
        <v>872396</v>
      </c>
      <c r="E230" s="24">
        <v>40</v>
      </c>
      <c r="F230" s="25">
        <v>10890</v>
      </c>
      <c r="G230" s="26">
        <v>0.15</v>
      </c>
      <c r="H230" s="27">
        <v>1.65</v>
      </c>
      <c r="I230" s="28">
        <v>36</v>
      </c>
      <c r="J230" s="29"/>
      <c r="K230" s="30" t="s">
        <v>35</v>
      </c>
      <c r="L230" s="22">
        <v>1</v>
      </c>
    </row>
    <row r="231" spans="1:12" x14ac:dyDescent="0.3">
      <c r="A231" s="20">
        <v>43041</v>
      </c>
      <c r="B231" s="21" t="s">
        <v>11</v>
      </c>
      <c r="C231" s="22" t="s">
        <v>40</v>
      </c>
      <c r="D231" s="23">
        <v>1385933</v>
      </c>
      <c r="E231" s="31"/>
      <c r="F231" s="35">
        <v>16700</v>
      </c>
      <c r="G231" s="26"/>
      <c r="H231" s="33"/>
      <c r="I231" s="34"/>
      <c r="J231" s="29"/>
      <c r="K231" s="30" t="s">
        <v>35</v>
      </c>
      <c r="L231" s="36">
        <v>1</v>
      </c>
    </row>
    <row r="232" spans="1:12" x14ac:dyDescent="0.3">
      <c r="A232" s="20">
        <v>43042</v>
      </c>
      <c r="B232" s="21" t="s">
        <v>11</v>
      </c>
      <c r="C232" s="22" t="s">
        <v>40</v>
      </c>
      <c r="D232" s="23">
        <v>1386704</v>
      </c>
      <c r="E232" s="31"/>
      <c r="F232" s="35">
        <v>19260</v>
      </c>
      <c r="G232" s="26"/>
      <c r="H232" s="33"/>
      <c r="I232" s="34"/>
      <c r="J232" s="29"/>
      <c r="K232" s="30" t="s">
        <v>35</v>
      </c>
      <c r="L232" s="36">
        <v>1</v>
      </c>
    </row>
    <row r="233" spans="1:12" x14ac:dyDescent="0.3">
      <c r="A233" s="20">
        <v>43042</v>
      </c>
      <c r="B233" s="21" t="s">
        <v>11</v>
      </c>
      <c r="C233" s="22" t="s">
        <v>40</v>
      </c>
      <c r="D233" s="23">
        <v>1386766</v>
      </c>
      <c r="E233" s="31"/>
      <c r="F233" s="35">
        <v>19410</v>
      </c>
      <c r="G233" s="26"/>
      <c r="H233" s="33"/>
      <c r="I233" s="34"/>
      <c r="J233" s="29"/>
      <c r="K233" s="30" t="s">
        <v>35</v>
      </c>
      <c r="L233" s="36">
        <v>1</v>
      </c>
    </row>
    <row r="234" spans="1:12" x14ac:dyDescent="0.3">
      <c r="A234" s="20">
        <v>43043</v>
      </c>
      <c r="B234" s="21" t="s">
        <v>10</v>
      </c>
      <c r="C234" s="22" t="s">
        <v>40</v>
      </c>
      <c r="D234" s="23">
        <v>1388063</v>
      </c>
      <c r="E234" s="31"/>
      <c r="F234" s="35">
        <v>20070</v>
      </c>
      <c r="G234" s="26"/>
      <c r="H234" s="33"/>
      <c r="I234" s="34"/>
      <c r="J234" s="29"/>
      <c r="K234" s="30" t="s">
        <v>35</v>
      </c>
      <c r="L234" s="36">
        <v>1</v>
      </c>
    </row>
    <row r="235" spans="1:12" x14ac:dyDescent="0.3">
      <c r="A235" s="20">
        <v>43045</v>
      </c>
      <c r="B235" s="21" t="s">
        <v>10</v>
      </c>
      <c r="C235" s="22" t="s">
        <v>40</v>
      </c>
      <c r="D235" s="23">
        <v>1388783</v>
      </c>
      <c r="E235" s="31"/>
      <c r="F235" s="35">
        <v>20800</v>
      </c>
      <c r="G235" s="26"/>
      <c r="H235" s="33"/>
      <c r="I235" s="34"/>
      <c r="J235" s="29"/>
      <c r="K235" s="30" t="s">
        <v>35</v>
      </c>
      <c r="L235" s="36">
        <v>1</v>
      </c>
    </row>
    <row r="236" spans="1:12" x14ac:dyDescent="0.3">
      <c r="A236" s="20">
        <v>43045</v>
      </c>
      <c r="B236" s="21" t="s">
        <v>11</v>
      </c>
      <c r="C236" s="22" t="s">
        <v>40</v>
      </c>
      <c r="D236" s="23">
        <v>1388788</v>
      </c>
      <c r="E236" s="31"/>
      <c r="F236" s="35">
        <v>18310</v>
      </c>
      <c r="G236" s="26"/>
      <c r="H236" s="33"/>
      <c r="I236" s="34"/>
      <c r="J236" s="29"/>
      <c r="K236" s="30" t="s">
        <v>35</v>
      </c>
      <c r="L236" s="36">
        <v>1</v>
      </c>
    </row>
    <row r="237" spans="1:12" x14ac:dyDescent="0.3">
      <c r="A237" s="20">
        <v>43045</v>
      </c>
      <c r="B237" s="21" t="s">
        <v>11</v>
      </c>
      <c r="C237" s="22" t="s">
        <v>40</v>
      </c>
      <c r="D237" s="23">
        <v>1389070</v>
      </c>
      <c r="E237" s="31"/>
      <c r="F237" s="35">
        <v>18670</v>
      </c>
      <c r="G237" s="26"/>
      <c r="H237" s="33"/>
      <c r="I237" s="34"/>
      <c r="J237" s="29"/>
      <c r="K237" s="30" t="s">
        <v>35</v>
      </c>
      <c r="L237" s="36">
        <v>1</v>
      </c>
    </row>
    <row r="238" spans="1:12" x14ac:dyDescent="0.3">
      <c r="A238" s="20">
        <v>43046</v>
      </c>
      <c r="B238" s="21" t="s">
        <v>11</v>
      </c>
      <c r="C238" s="22" t="s">
        <v>40</v>
      </c>
      <c r="D238" s="23">
        <v>1389663</v>
      </c>
      <c r="E238" s="31"/>
      <c r="F238" s="35">
        <v>19510</v>
      </c>
      <c r="G238" s="26"/>
      <c r="H238" s="33"/>
      <c r="I238" s="34"/>
      <c r="J238" s="29"/>
      <c r="K238" s="30" t="s">
        <v>35</v>
      </c>
      <c r="L238" s="36">
        <v>1</v>
      </c>
    </row>
    <row r="239" spans="1:12" x14ac:dyDescent="0.3">
      <c r="A239" s="20">
        <v>43046</v>
      </c>
      <c r="B239" s="21" t="s">
        <v>11</v>
      </c>
      <c r="C239" s="22" t="s">
        <v>40</v>
      </c>
      <c r="D239" s="23">
        <v>1389938</v>
      </c>
      <c r="E239" s="31"/>
      <c r="F239" s="35">
        <v>14670</v>
      </c>
      <c r="G239" s="26"/>
      <c r="H239" s="33"/>
      <c r="I239" s="34"/>
      <c r="J239" s="29"/>
      <c r="K239" s="30" t="s">
        <v>35</v>
      </c>
      <c r="L239" s="36">
        <v>1</v>
      </c>
    </row>
    <row r="240" spans="1:12" x14ac:dyDescent="0.3">
      <c r="A240" s="20">
        <v>43047</v>
      </c>
      <c r="B240" s="21" t="s">
        <v>10</v>
      </c>
      <c r="C240" s="22" t="s">
        <v>40</v>
      </c>
      <c r="D240" s="23">
        <v>1390629</v>
      </c>
      <c r="E240" s="31"/>
      <c r="F240" s="35">
        <v>22050</v>
      </c>
      <c r="G240" s="26"/>
      <c r="H240" s="33"/>
      <c r="I240" s="34"/>
      <c r="J240" s="29"/>
      <c r="K240" s="30" t="s">
        <v>35</v>
      </c>
      <c r="L240" s="36">
        <v>1</v>
      </c>
    </row>
    <row r="241" spans="1:12" x14ac:dyDescent="0.3">
      <c r="A241" s="20">
        <v>43047</v>
      </c>
      <c r="B241" s="21" t="s">
        <v>10</v>
      </c>
      <c r="C241" s="22" t="s">
        <v>40</v>
      </c>
      <c r="D241" s="23">
        <v>1390645</v>
      </c>
      <c r="E241" s="31"/>
      <c r="F241" s="35">
        <v>20670</v>
      </c>
      <c r="G241" s="26"/>
      <c r="H241" s="33"/>
      <c r="I241" s="34"/>
      <c r="J241" s="29"/>
      <c r="K241" s="30" t="s">
        <v>35</v>
      </c>
      <c r="L241" s="36">
        <v>1</v>
      </c>
    </row>
    <row r="242" spans="1:12" x14ac:dyDescent="0.3">
      <c r="A242" s="20">
        <v>43048</v>
      </c>
      <c r="B242" s="21" t="s">
        <v>10</v>
      </c>
      <c r="C242" s="22" t="s">
        <v>40</v>
      </c>
      <c r="D242" s="23">
        <v>1391575</v>
      </c>
      <c r="E242" s="31"/>
      <c r="F242" s="35">
        <v>19930</v>
      </c>
      <c r="G242" s="26"/>
      <c r="H242" s="33"/>
      <c r="I242" s="34"/>
      <c r="J242" s="29"/>
      <c r="K242" s="30" t="s">
        <v>35</v>
      </c>
      <c r="L242" s="36">
        <v>1</v>
      </c>
    </row>
    <row r="243" spans="1:12" x14ac:dyDescent="0.3">
      <c r="A243" s="20">
        <v>43049</v>
      </c>
      <c r="B243" s="21" t="s">
        <v>11</v>
      </c>
      <c r="C243" s="22" t="s">
        <v>40</v>
      </c>
      <c r="D243" s="23">
        <v>1392785</v>
      </c>
      <c r="E243" s="31"/>
      <c r="F243" s="35">
        <v>17330</v>
      </c>
      <c r="G243" s="26"/>
      <c r="H243" s="33"/>
      <c r="I243" s="34"/>
      <c r="J243" s="29"/>
      <c r="K243" s="30" t="s">
        <v>35</v>
      </c>
      <c r="L243" s="36">
        <v>1</v>
      </c>
    </row>
    <row r="244" spans="1:12" x14ac:dyDescent="0.3">
      <c r="A244" s="20">
        <v>43050</v>
      </c>
      <c r="B244" s="21" t="s">
        <v>10</v>
      </c>
      <c r="C244" s="22" t="s">
        <v>40</v>
      </c>
      <c r="D244" s="23">
        <v>1393480</v>
      </c>
      <c r="E244" s="31"/>
      <c r="F244" s="35">
        <v>19900</v>
      </c>
      <c r="G244" s="26"/>
      <c r="H244" s="33"/>
      <c r="I244" s="34"/>
      <c r="J244" s="29"/>
      <c r="K244" s="30" t="s">
        <v>35</v>
      </c>
      <c r="L244" s="36">
        <v>1</v>
      </c>
    </row>
    <row r="245" spans="1:12" x14ac:dyDescent="0.3">
      <c r="A245" s="20">
        <v>43052</v>
      </c>
      <c r="B245" s="21" t="s">
        <v>10</v>
      </c>
      <c r="C245" s="22" t="s">
        <v>40</v>
      </c>
      <c r="D245" s="23">
        <v>1393879</v>
      </c>
      <c r="E245" s="31"/>
      <c r="F245" s="35">
        <v>21170</v>
      </c>
      <c r="G245" s="26"/>
      <c r="H245" s="33"/>
      <c r="I245" s="34"/>
      <c r="J245" s="29"/>
      <c r="K245" s="30" t="s">
        <v>35</v>
      </c>
      <c r="L245" s="36">
        <v>1</v>
      </c>
    </row>
    <row r="246" spans="1:12" x14ac:dyDescent="0.3">
      <c r="A246" s="20">
        <v>43053</v>
      </c>
      <c r="B246" s="21" t="s">
        <v>10</v>
      </c>
      <c r="C246" s="22" t="s">
        <v>40</v>
      </c>
      <c r="D246" s="23">
        <v>1394658</v>
      </c>
      <c r="E246" s="31"/>
      <c r="F246" s="35">
        <v>19810</v>
      </c>
      <c r="G246" s="26"/>
      <c r="H246" s="33"/>
      <c r="I246" s="34"/>
      <c r="J246" s="29"/>
      <c r="K246" s="30" t="s">
        <v>35</v>
      </c>
      <c r="L246" s="36">
        <v>1</v>
      </c>
    </row>
    <row r="247" spans="1:12" x14ac:dyDescent="0.3">
      <c r="A247" s="20">
        <v>43054</v>
      </c>
      <c r="B247" s="21" t="s">
        <v>10</v>
      </c>
      <c r="C247" s="22" t="s">
        <v>40</v>
      </c>
      <c r="D247" s="23">
        <v>1395653</v>
      </c>
      <c r="E247" s="31"/>
      <c r="F247" s="35">
        <v>17196</v>
      </c>
      <c r="G247" s="26"/>
      <c r="H247" s="33"/>
      <c r="I247" s="34"/>
      <c r="J247" s="29"/>
      <c r="K247" s="30" t="s">
        <v>35</v>
      </c>
      <c r="L247" s="36">
        <v>1</v>
      </c>
    </row>
    <row r="248" spans="1:12" x14ac:dyDescent="0.3">
      <c r="A248" s="20">
        <v>43059</v>
      </c>
      <c r="B248" s="21" t="s">
        <v>10</v>
      </c>
      <c r="C248" s="22" t="s">
        <v>40</v>
      </c>
      <c r="D248" s="23">
        <v>1398743</v>
      </c>
      <c r="E248" s="31"/>
      <c r="F248" s="35">
        <v>15300</v>
      </c>
      <c r="G248" s="26"/>
      <c r="H248" s="33"/>
      <c r="I248" s="34"/>
      <c r="J248" s="29"/>
      <c r="K248" s="30" t="s">
        <v>35</v>
      </c>
      <c r="L248" s="36">
        <v>1</v>
      </c>
    </row>
    <row r="249" spans="1:12" x14ac:dyDescent="0.3">
      <c r="A249" s="20">
        <v>43060</v>
      </c>
      <c r="B249" s="21" t="s">
        <v>11</v>
      </c>
      <c r="C249" s="22" t="s">
        <v>40</v>
      </c>
      <c r="D249" s="23">
        <v>1399810</v>
      </c>
      <c r="E249" s="31"/>
      <c r="F249" s="35">
        <v>21600</v>
      </c>
      <c r="G249" s="26"/>
      <c r="H249" s="33"/>
      <c r="I249" s="34"/>
      <c r="J249" s="29"/>
      <c r="K249" s="30" t="s">
        <v>35</v>
      </c>
      <c r="L249" s="36">
        <v>1</v>
      </c>
    </row>
    <row r="250" spans="1:12" x14ac:dyDescent="0.3">
      <c r="A250" s="20">
        <v>43061</v>
      </c>
      <c r="B250" s="21" t="s">
        <v>11</v>
      </c>
      <c r="C250" s="22" t="s">
        <v>40</v>
      </c>
      <c r="D250" s="23">
        <v>1401023</v>
      </c>
      <c r="E250" s="31"/>
      <c r="F250" s="35">
        <v>17710</v>
      </c>
      <c r="G250" s="26"/>
      <c r="H250" s="33"/>
      <c r="I250" s="34"/>
      <c r="J250" s="29"/>
      <c r="K250" s="30" t="s">
        <v>35</v>
      </c>
      <c r="L250" s="36">
        <v>1</v>
      </c>
    </row>
    <row r="251" spans="1:12" x14ac:dyDescent="0.3">
      <c r="A251" s="20">
        <v>43062</v>
      </c>
      <c r="B251" s="21" t="s">
        <v>10</v>
      </c>
      <c r="C251" s="22" t="s">
        <v>40</v>
      </c>
      <c r="D251" s="23">
        <v>1402136</v>
      </c>
      <c r="E251" s="31"/>
      <c r="F251" s="35">
        <v>18170</v>
      </c>
      <c r="G251" s="26"/>
      <c r="H251" s="33"/>
      <c r="I251" s="34"/>
      <c r="J251" s="29"/>
      <c r="K251" s="30" t="s">
        <v>35</v>
      </c>
      <c r="L251" s="36">
        <v>1</v>
      </c>
    </row>
    <row r="252" spans="1:12" x14ac:dyDescent="0.3">
      <c r="A252" s="20">
        <v>43062</v>
      </c>
      <c r="B252" s="21" t="s">
        <v>10</v>
      </c>
      <c r="C252" s="22" t="s">
        <v>40</v>
      </c>
      <c r="D252" s="23">
        <v>1402157</v>
      </c>
      <c r="E252" s="31"/>
      <c r="F252" s="35">
        <v>15930</v>
      </c>
      <c r="G252" s="26"/>
      <c r="H252" s="33"/>
      <c r="I252" s="34"/>
      <c r="J252" s="29"/>
      <c r="K252" s="30" t="s">
        <v>35</v>
      </c>
      <c r="L252" s="36">
        <v>1</v>
      </c>
    </row>
    <row r="253" spans="1:12" x14ac:dyDescent="0.3">
      <c r="A253" s="20">
        <v>43063</v>
      </c>
      <c r="B253" s="21" t="s">
        <v>11</v>
      </c>
      <c r="C253" s="22" t="s">
        <v>40</v>
      </c>
      <c r="D253" s="23">
        <v>1403623</v>
      </c>
      <c r="E253" s="31"/>
      <c r="F253" s="35">
        <v>18660</v>
      </c>
      <c r="G253" s="26"/>
      <c r="H253" s="33"/>
      <c r="I253" s="34"/>
      <c r="J253" s="29"/>
      <c r="K253" s="30" t="s">
        <v>35</v>
      </c>
      <c r="L253" s="36">
        <v>1</v>
      </c>
    </row>
    <row r="254" spans="1:12" x14ac:dyDescent="0.3">
      <c r="A254" s="20">
        <v>43066</v>
      </c>
      <c r="B254" s="21" t="s">
        <v>10</v>
      </c>
      <c r="C254" s="22" t="s">
        <v>40</v>
      </c>
      <c r="D254" s="23">
        <v>1405405</v>
      </c>
      <c r="E254" s="31"/>
      <c r="F254" s="35">
        <v>19320</v>
      </c>
      <c r="G254" s="26"/>
      <c r="H254" s="33"/>
      <c r="I254" s="34"/>
      <c r="J254" s="29"/>
      <c r="K254" s="30" t="s">
        <v>35</v>
      </c>
      <c r="L254" s="36">
        <v>1</v>
      </c>
    </row>
    <row r="255" spans="1:12" x14ac:dyDescent="0.3">
      <c r="A255" s="20">
        <v>43067</v>
      </c>
      <c r="B255" s="21" t="s">
        <v>10</v>
      </c>
      <c r="C255" s="22" t="s">
        <v>40</v>
      </c>
      <c r="D255" s="23">
        <v>1406541</v>
      </c>
      <c r="E255" s="31"/>
      <c r="F255" s="35">
        <v>18170</v>
      </c>
      <c r="G255" s="26"/>
      <c r="H255" s="33"/>
      <c r="I255" s="34"/>
      <c r="J255" s="29"/>
      <c r="K255" s="30" t="s">
        <v>35</v>
      </c>
      <c r="L255" s="36">
        <v>1</v>
      </c>
    </row>
    <row r="256" spans="1:12" x14ac:dyDescent="0.3">
      <c r="A256" s="20">
        <v>43067</v>
      </c>
      <c r="B256" s="21" t="s">
        <v>10</v>
      </c>
      <c r="C256" s="22" t="s">
        <v>40</v>
      </c>
      <c r="D256" s="23">
        <v>1407099</v>
      </c>
      <c r="E256" s="31"/>
      <c r="F256" s="35">
        <v>21420</v>
      </c>
      <c r="G256" s="26"/>
      <c r="H256" s="33"/>
      <c r="I256" s="34"/>
      <c r="J256" s="29"/>
      <c r="K256" s="30" t="s">
        <v>35</v>
      </c>
      <c r="L256" s="36">
        <v>1</v>
      </c>
    </row>
    <row r="257" spans="1:12" x14ac:dyDescent="0.3">
      <c r="A257" s="20">
        <v>43068</v>
      </c>
      <c r="B257" s="21" t="s">
        <v>10</v>
      </c>
      <c r="C257" s="22" t="s">
        <v>40</v>
      </c>
      <c r="D257" s="23">
        <v>1407758</v>
      </c>
      <c r="E257" s="31"/>
      <c r="F257" s="35">
        <v>16710</v>
      </c>
      <c r="G257" s="26"/>
      <c r="H257" s="33"/>
      <c r="I257" s="34"/>
      <c r="J257" s="29"/>
      <c r="K257" s="30" t="s">
        <v>35</v>
      </c>
      <c r="L257" s="36">
        <v>1</v>
      </c>
    </row>
    <row r="258" spans="1:12" x14ac:dyDescent="0.3">
      <c r="A258" s="20">
        <v>43068</v>
      </c>
      <c r="B258" s="21" t="s">
        <v>10</v>
      </c>
      <c r="C258" s="22" t="s">
        <v>40</v>
      </c>
      <c r="D258" s="23">
        <v>1408358</v>
      </c>
      <c r="E258" s="31"/>
      <c r="F258" s="35">
        <v>17910</v>
      </c>
      <c r="G258" s="26"/>
      <c r="H258" s="33"/>
      <c r="I258" s="34"/>
      <c r="J258" s="29"/>
      <c r="K258" s="30" t="s">
        <v>35</v>
      </c>
      <c r="L258" s="36">
        <v>1</v>
      </c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1" priority="1"/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AC567-7E29-4BFF-83AD-8AB1F323AE2F}">
  <dimension ref="A1:L242"/>
  <sheetViews>
    <sheetView workbookViewId="0">
      <selection activeCell="N20" sqref="N20"/>
    </sheetView>
  </sheetViews>
  <sheetFormatPr baseColWidth="10" defaultColWidth="8.88671875" defaultRowHeight="14.4" x14ac:dyDescent="0.3"/>
  <cols>
    <col min="1" max="1" width="10.109375" bestFit="1" customWidth="1"/>
    <col min="2" max="2" width="16.21875" bestFit="1" customWidth="1"/>
    <col min="3" max="3" width="10.77734375" bestFit="1" customWidth="1"/>
    <col min="4" max="4" width="7.88671875" bestFit="1" customWidth="1"/>
    <col min="5" max="5" width="9.21875" bestFit="1" customWidth="1"/>
    <col min="6" max="6" width="10.21875" bestFit="1" customWidth="1"/>
    <col min="7" max="8" width="8.21875" bestFit="1" customWidth="1"/>
    <col min="9" max="9" width="10.21875" bestFit="1" customWidth="1"/>
    <col min="10" max="10" width="9.109375" bestFit="1" customWidth="1"/>
    <col min="11" max="11" width="11.6640625" bestFit="1" customWidth="1"/>
    <col min="12" max="12" width="8.21875" bestFit="1" customWidth="1"/>
  </cols>
  <sheetData>
    <row r="1" spans="1:12" ht="15" thickBot="1" x14ac:dyDescent="0.35"/>
    <row r="2" spans="1:12" ht="15" thickBot="1" x14ac:dyDescent="0.35">
      <c r="I2" s="54" t="s">
        <v>0</v>
      </c>
      <c r="J2" s="55"/>
      <c r="K2" s="1" t="s">
        <v>1</v>
      </c>
    </row>
    <row r="3" spans="1:12" x14ac:dyDescent="0.3">
      <c r="F3" s="2"/>
      <c r="G3" s="57" t="s">
        <v>3</v>
      </c>
      <c r="H3" s="58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">
      <c r="G4" s="52" t="s">
        <v>8</v>
      </c>
      <c r="H4" s="53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">
      <c r="F5" s="10"/>
      <c r="G5" s="52" t="s">
        <v>9</v>
      </c>
      <c r="H5" s="53"/>
      <c r="I5" s="6">
        <f>SUMIF(B20:B10026,"Corteza Sucia",F20:F10026)</f>
        <v>2327850</v>
      </c>
      <c r="J5" s="7">
        <f>SUMIF(B20:B10026,"Corteza Sucia",I20:I10026)</f>
        <v>6624</v>
      </c>
      <c r="K5" s="8">
        <v>3000</v>
      </c>
      <c r="L5" s="9">
        <f t="shared" ref="L5:L16" si="0">I5/1000</f>
        <v>2327.85</v>
      </c>
    </row>
    <row r="6" spans="1:12" x14ac:dyDescent="0.3">
      <c r="A6" s="11"/>
      <c r="B6" s="11"/>
      <c r="C6" s="11"/>
      <c r="D6" s="11"/>
      <c r="G6" s="52" t="s">
        <v>10</v>
      </c>
      <c r="H6" s="53"/>
      <c r="I6" s="6">
        <f>SUMIF(B20:B10026,"Arena",F20:F10026)</f>
        <v>149310</v>
      </c>
      <c r="J6" s="12"/>
      <c r="K6" s="8">
        <v>800000</v>
      </c>
      <c r="L6" s="9">
        <f t="shared" si="0"/>
        <v>149.31</v>
      </c>
    </row>
    <row r="7" spans="1:12" x14ac:dyDescent="0.3">
      <c r="G7" s="52" t="s">
        <v>11</v>
      </c>
      <c r="H7" s="53"/>
      <c r="I7" s="6">
        <f>SUMIF(B20:B10026,"Ceniza",F20:F10026)</f>
        <v>488130</v>
      </c>
      <c r="J7" s="12"/>
      <c r="K7" s="8">
        <v>3200000</v>
      </c>
      <c r="L7" s="9">
        <f t="shared" si="0"/>
        <v>488.13</v>
      </c>
    </row>
    <row r="8" spans="1:12" x14ac:dyDescent="0.3">
      <c r="B8" s="56" t="s">
        <v>2</v>
      </c>
      <c r="C8" s="56"/>
      <c r="D8" s="56"/>
      <c r="E8" s="56"/>
      <c r="G8" s="52" t="s">
        <v>12</v>
      </c>
      <c r="H8" s="53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">
      <c r="B9" s="59" t="s">
        <v>33</v>
      </c>
      <c r="C9" s="59"/>
      <c r="D9" s="59"/>
      <c r="E9" s="59"/>
      <c r="G9" s="52" t="s">
        <v>13</v>
      </c>
      <c r="H9" s="53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">
      <c r="B10" s="60"/>
      <c r="C10" s="61"/>
      <c r="D10" s="61"/>
      <c r="E10" s="61"/>
      <c r="G10" s="52" t="s">
        <v>14</v>
      </c>
      <c r="H10" s="53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">
      <c r="G11" s="52" t="s">
        <v>15</v>
      </c>
      <c r="H11" s="53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">
      <c r="G12" s="52" t="s">
        <v>16</v>
      </c>
      <c r="H12" s="53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">
      <c r="G13" s="52" t="s">
        <v>17</v>
      </c>
      <c r="H13" s="53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">
      <c r="G14" s="52" t="s">
        <v>18</v>
      </c>
      <c r="H14" s="53"/>
      <c r="I14" s="6">
        <f>SUMIF(B20:B10026,"Lodos de Efluentes",F20:F10026)</f>
        <v>19150</v>
      </c>
      <c r="J14" s="12"/>
      <c r="K14" s="8">
        <v>50000</v>
      </c>
      <c r="L14" s="9">
        <f t="shared" si="0"/>
        <v>19.149999999999999</v>
      </c>
    </row>
    <row r="15" spans="1:12" x14ac:dyDescent="0.3">
      <c r="G15" s="52" t="s">
        <v>19</v>
      </c>
      <c r="H15" s="53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">
      <c r="G16" s="52" t="s">
        <v>20</v>
      </c>
      <c r="H16" s="53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">
      <c r="G17" s="13"/>
      <c r="H17" s="13"/>
      <c r="I17" s="14"/>
      <c r="K17" s="14"/>
    </row>
    <row r="18" spans="1:12" x14ac:dyDescent="0.3">
      <c r="E18" s="15">
        <f>SUBTOTAL(9,E20:E1632)</f>
        <v>8180</v>
      </c>
      <c r="F18" s="16">
        <f>SUBTOTAL(9,F20:F10026)</f>
        <v>2984440</v>
      </c>
      <c r="I18" s="15">
        <f>SUBTOTAL(9,I20:I10026)</f>
        <v>6624</v>
      </c>
    </row>
    <row r="19" spans="1:12" ht="57.6" x14ac:dyDescent="0.3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">
      <c r="A20" s="20">
        <v>43071</v>
      </c>
      <c r="B20" s="21" t="s">
        <v>11</v>
      </c>
      <c r="C20" s="22" t="s">
        <v>34</v>
      </c>
      <c r="D20" s="23">
        <v>872932</v>
      </c>
      <c r="E20" s="24">
        <v>40</v>
      </c>
      <c r="F20" s="25">
        <v>18980</v>
      </c>
      <c r="G20" s="26"/>
      <c r="H20" s="27"/>
      <c r="I20" s="28"/>
      <c r="J20" s="29"/>
      <c r="K20" s="30" t="s">
        <v>35</v>
      </c>
      <c r="L20" s="22">
        <v>1</v>
      </c>
    </row>
    <row r="21" spans="1:12" x14ac:dyDescent="0.3">
      <c r="A21" s="20">
        <v>43073</v>
      </c>
      <c r="B21" s="21" t="s">
        <v>11</v>
      </c>
      <c r="C21" s="22" t="s">
        <v>34</v>
      </c>
      <c r="D21" s="23">
        <v>873192</v>
      </c>
      <c r="E21" s="24">
        <v>40</v>
      </c>
      <c r="F21" s="25">
        <v>19980</v>
      </c>
      <c r="G21" s="26"/>
      <c r="H21" s="27"/>
      <c r="I21" s="28"/>
      <c r="J21" s="29"/>
      <c r="K21" s="30" t="s">
        <v>35</v>
      </c>
      <c r="L21" s="22">
        <v>1</v>
      </c>
    </row>
    <row r="22" spans="1:12" x14ac:dyDescent="0.3">
      <c r="A22" s="20">
        <v>43073</v>
      </c>
      <c r="B22" s="21" t="s">
        <v>37</v>
      </c>
      <c r="C22" s="22" t="s">
        <v>34</v>
      </c>
      <c r="D22" s="23">
        <v>873320</v>
      </c>
      <c r="E22" s="24">
        <v>40</v>
      </c>
      <c r="F22" s="25">
        <v>12510</v>
      </c>
      <c r="G22" s="26">
        <v>0.15</v>
      </c>
      <c r="H22" s="27">
        <v>1.65</v>
      </c>
      <c r="I22" s="28">
        <v>36</v>
      </c>
      <c r="J22" s="29"/>
      <c r="K22" s="30" t="s">
        <v>35</v>
      </c>
      <c r="L22" s="22">
        <v>1</v>
      </c>
    </row>
    <row r="23" spans="1:12" x14ac:dyDescent="0.3">
      <c r="A23" s="20">
        <v>43074</v>
      </c>
      <c r="B23" s="21" t="s">
        <v>37</v>
      </c>
      <c r="C23" s="22" t="s">
        <v>34</v>
      </c>
      <c r="D23" s="23">
        <v>873447</v>
      </c>
      <c r="E23" s="24">
        <v>40</v>
      </c>
      <c r="F23" s="25">
        <v>14350</v>
      </c>
      <c r="G23" s="26">
        <v>0.15</v>
      </c>
      <c r="H23" s="27">
        <v>1.65</v>
      </c>
      <c r="I23" s="28">
        <v>36</v>
      </c>
      <c r="J23" s="29"/>
      <c r="K23" s="30" t="s">
        <v>35</v>
      </c>
      <c r="L23" s="22">
        <v>1</v>
      </c>
    </row>
    <row r="24" spans="1:12" x14ac:dyDescent="0.3">
      <c r="A24" s="20">
        <v>43074</v>
      </c>
      <c r="B24" s="21" t="s">
        <v>37</v>
      </c>
      <c r="C24" s="22" t="s">
        <v>34</v>
      </c>
      <c r="D24" s="23">
        <v>873524</v>
      </c>
      <c r="E24" s="24">
        <v>40</v>
      </c>
      <c r="F24" s="25">
        <v>8190</v>
      </c>
      <c r="G24" s="26">
        <v>0.15</v>
      </c>
      <c r="H24" s="27">
        <v>1.65</v>
      </c>
      <c r="I24" s="28">
        <v>36</v>
      </c>
      <c r="J24" s="29"/>
      <c r="K24" s="30" t="s">
        <v>35</v>
      </c>
      <c r="L24" s="22">
        <v>1</v>
      </c>
    </row>
    <row r="25" spans="1:12" x14ac:dyDescent="0.3">
      <c r="A25" s="20">
        <v>43074</v>
      </c>
      <c r="B25" s="21" t="s">
        <v>37</v>
      </c>
      <c r="C25" s="22" t="s">
        <v>34</v>
      </c>
      <c r="D25" s="23">
        <v>873591</v>
      </c>
      <c r="E25" s="24">
        <v>40</v>
      </c>
      <c r="F25" s="25">
        <v>8650</v>
      </c>
      <c r="G25" s="26">
        <v>0.15</v>
      </c>
      <c r="H25" s="27">
        <v>1.65</v>
      </c>
      <c r="I25" s="28">
        <v>36</v>
      </c>
      <c r="J25" s="29"/>
      <c r="K25" s="30" t="s">
        <v>35</v>
      </c>
      <c r="L25" s="22">
        <v>1</v>
      </c>
    </row>
    <row r="26" spans="1:12" x14ac:dyDescent="0.3">
      <c r="A26" s="20">
        <v>43074</v>
      </c>
      <c r="B26" s="21" t="s">
        <v>11</v>
      </c>
      <c r="C26" s="22" t="s">
        <v>34</v>
      </c>
      <c r="D26" s="23">
        <v>873463</v>
      </c>
      <c r="E26" s="24">
        <v>40</v>
      </c>
      <c r="F26" s="25">
        <v>20570</v>
      </c>
      <c r="G26" s="26"/>
      <c r="H26" s="27"/>
      <c r="I26" s="28"/>
      <c r="J26" s="29"/>
      <c r="K26" s="30" t="s">
        <v>35</v>
      </c>
      <c r="L26" s="22">
        <v>1</v>
      </c>
    </row>
    <row r="27" spans="1:12" x14ac:dyDescent="0.3">
      <c r="A27" s="20">
        <v>43074</v>
      </c>
      <c r="B27" s="21" t="s">
        <v>37</v>
      </c>
      <c r="C27" s="22" t="s">
        <v>34</v>
      </c>
      <c r="D27" s="23">
        <v>873573</v>
      </c>
      <c r="E27" s="24">
        <v>40</v>
      </c>
      <c r="F27" s="25">
        <v>9510</v>
      </c>
      <c r="G27" s="26">
        <v>0.15</v>
      </c>
      <c r="H27" s="27">
        <v>1.65</v>
      </c>
      <c r="I27" s="28">
        <v>36</v>
      </c>
      <c r="J27" s="29"/>
      <c r="K27" s="30" t="s">
        <v>35</v>
      </c>
      <c r="L27" s="22">
        <v>1</v>
      </c>
    </row>
    <row r="28" spans="1:12" x14ac:dyDescent="0.3">
      <c r="A28" s="20">
        <v>43074</v>
      </c>
      <c r="B28" s="21" t="s">
        <v>37</v>
      </c>
      <c r="C28" s="22" t="s">
        <v>34</v>
      </c>
      <c r="D28" s="23">
        <v>873460</v>
      </c>
      <c r="E28" s="24">
        <v>40</v>
      </c>
      <c r="F28" s="25">
        <v>11410</v>
      </c>
      <c r="G28" s="26">
        <v>0.15</v>
      </c>
      <c r="H28" s="27">
        <v>1.65</v>
      </c>
      <c r="I28" s="28">
        <v>36</v>
      </c>
      <c r="J28" s="29"/>
      <c r="K28" s="30" t="s">
        <v>35</v>
      </c>
      <c r="L28" s="22">
        <v>1</v>
      </c>
    </row>
    <row r="29" spans="1:12" x14ac:dyDescent="0.3">
      <c r="A29" s="20">
        <v>43074</v>
      </c>
      <c r="B29" s="21" t="s">
        <v>37</v>
      </c>
      <c r="C29" s="22" t="s">
        <v>34</v>
      </c>
      <c r="D29" s="23">
        <v>873522</v>
      </c>
      <c r="E29" s="24">
        <v>40</v>
      </c>
      <c r="F29" s="25">
        <v>9870</v>
      </c>
      <c r="G29" s="26">
        <v>0.15</v>
      </c>
      <c r="H29" s="27">
        <v>1.65</v>
      </c>
      <c r="I29" s="28">
        <v>36</v>
      </c>
      <c r="J29" s="29"/>
      <c r="K29" s="30" t="s">
        <v>35</v>
      </c>
      <c r="L29" s="22">
        <v>1</v>
      </c>
    </row>
    <row r="30" spans="1:12" x14ac:dyDescent="0.3">
      <c r="A30" s="20">
        <v>43074</v>
      </c>
      <c r="B30" s="21" t="s">
        <v>37</v>
      </c>
      <c r="C30" s="22" t="s">
        <v>34</v>
      </c>
      <c r="D30" s="23">
        <v>873596</v>
      </c>
      <c r="E30" s="24">
        <v>40</v>
      </c>
      <c r="F30" s="25">
        <v>13340</v>
      </c>
      <c r="G30" s="26">
        <v>0.15</v>
      </c>
      <c r="H30" s="27">
        <v>1.65</v>
      </c>
      <c r="I30" s="28">
        <v>36</v>
      </c>
      <c r="J30" s="29"/>
      <c r="K30" s="30" t="s">
        <v>35</v>
      </c>
      <c r="L30" s="22">
        <v>1</v>
      </c>
    </row>
    <row r="31" spans="1:12" x14ac:dyDescent="0.3">
      <c r="A31" s="20">
        <v>43075</v>
      </c>
      <c r="B31" s="21" t="s">
        <v>37</v>
      </c>
      <c r="C31" s="22" t="s">
        <v>34</v>
      </c>
      <c r="D31" s="23">
        <v>873720</v>
      </c>
      <c r="E31" s="24">
        <v>40</v>
      </c>
      <c r="F31" s="25">
        <v>7760</v>
      </c>
      <c r="G31" s="26">
        <v>0.15</v>
      </c>
      <c r="H31" s="27">
        <v>1.65</v>
      </c>
      <c r="I31" s="28">
        <v>36</v>
      </c>
      <c r="J31" s="29"/>
      <c r="K31" s="30" t="s">
        <v>35</v>
      </c>
      <c r="L31" s="22">
        <v>1</v>
      </c>
    </row>
    <row r="32" spans="1:12" x14ac:dyDescent="0.3">
      <c r="A32" s="20">
        <v>43075</v>
      </c>
      <c r="B32" s="21" t="s">
        <v>37</v>
      </c>
      <c r="C32" s="22" t="s">
        <v>34</v>
      </c>
      <c r="D32" s="23">
        <v>873779</v>
      </c>
      <c r="E32" s="24">
        <v>40</v>
      </c>
      <c r="F32" s="25">
        <v>9410</v>
      </c>
      <c r="G32" s="26">
        <v>0.15</v>
      </c>
      <c r="H32" s="27">
        <v>1.65</v>
      </c>
      <c r="I32" s="28">
        <v>36</v>
      </c>
      <c r="J32" s="29"/>
      <c r="K32" s="30" t="s">
        <v>35</v>
      </c>
      <c r="L32" s="22">
        <v>1</v>
      </c>
    </row>
    <row r="33" spans="1:12" x14ac:dyDescent="0.3">
      <c r="A33" s="20">
        <v>43075</v>
      </c>
      <c r="B33" s="21" t="s">
        <v>37</v>
      </c>
      <c r="C33" s="22" t="s">
        <v>34</v>
      </c>
      <c r="D33" s="23">
        <v>873837</v>
      </c>
      <c r="E33" s="24">
        <v>40</v>
      </c>
      <c r="F33" s="25">
        <v>11090</v>
      </c>
      <c r="G33" s="26">
        <v>0.15</v>
      </c>
      <c r="H33" s="27">
        <v>1.65</v>
      </c>
      <c r="I33" s="28">
        <v>36</v>
      </c>
      <c r="J33" s="29"/>
      <c r="K33" s="30" t="s">
        <v>35</v>
      </c>
      <c r="L33" s="22">
        <v>1</v>
      </c>
    </row>
    <row r="34" spans="1:12" x14ac:dyDescent="0.3">
      <c r="A34" s="20">
        <v>43075</v>
      </c>
      <c r="B34" s="21" t="s">
        <v>37</v>
      </c>
      <c r="C34" s="22" t="s">
        <v>34</v>
      </c>
      <c r="D34" s="23">
        <v>873730</v>
      </c>
      <c r="E34" s="24">
        <v>40</v>
      </c>
      <c r="F34" s="25">
        <v>8910</v>
      </c>
      <c r="G34" s="26">
        <v>0.15</v>
      </c>
      <c r="H34" s="27">
        <v>1.65</v>
      </c>
      <c r="I34" s="28">
        <v>36</v>
      </c>
      <c r="J34" s="29"/>
      <c r="K34" s="30" t="s">
        <v>35</v>
      </c>
      <c r="L34" s="22">
        <v>1</v>
      </c>
    </row>
    <row r="35" spans="1:12" x14ac:dyDescent="0.3">
      <c r="A35" s="20">
        <v>43075</v>
      </c>
      <c r="B35" s="21" t="s">
        <v>37</v>
      </c>
      <c r="C35" s="22" t="s">
        <v>34</v>
      </c>
      <c r="D35" s="23">
        <v>873789</v>
      </c>
      <c r="E35" s="24">
        <v>40</v>
      </c>
      <c r="F35" s="25">
        <v>9910</v>
      </c>
      <c r="G35" s="26">
        <v>0.15</v>
      </c>
      <c r="H35" s="27">
        <v>1.65</v>
      </c>
      <c r="I35" s="28">
        <v>36</v>
      </c>
      <c r="J35" s="29"/>
      <c r="K35" s="30" t="s">
        <v>35</v>
      </c>
      <c r="L35" s="22">
        <v>1</v>
      </c>
    </row>
    <row r="36" spans="1:12" x14ac:dyDescent="0.3">
      <c r="A36" s="20">
        <v>43075</v>
      </c>
      <c r="B36" s="21" t="s">
        <v>37</v>
      </c>
      <c r="C36" s="22" t="s">
        <v>34</v>
      </c>
      <c r="D36" s="23">
        <v>873830</v>
      </c>
      <c r="E36" s="24">
        <v>40</v>
      </c>
      <c r="F36" s="25">
        <v>4900</v>
      </c>
      <c r="G36" s="26">
        <v>0.15</v>
      </c>
      <c r="H36" s="27">
        <v>1.65</v>
      </c>
      <c r="I36" s="28">
        <v>36</v>
      </c>
      <c r="J36" s="29"/>
      <c r="K36" s="30" t="s">
        <v>35</v>
      </c>
      <c r="L36" s="22">
        <v>1</v>
      </c>
    </row>
    <row r="37" spans="1:12" x14ac:dyDescent="0.3">
      <c r="A37" s="20">
        <v>43075</v>
      </c>
      <c r="B37" s="21" t="s">
        <v>37</v>
      </c>
      <c r="C37" s="22" t="s">
        <v>34</v>
      </c>
      <c r="D37" s="23">
        <v>873728</v>
      </c>
      <c r="E37" s="24">
        <v>40</v>
      </c>
      <c r="F37" s="25">
        <v>7940</v>
      </c>
      <c r="G37" s="26">
        <v>0.15</v>
      </c>
      <c r="H37" s="27">
        <v>1.65</v>
      </c>
      <c r="I37" s="28">
        <v>36</v>
      </c>
      <c r="J37" s="29"/>
      <c r="K37" s="30" t="s">
        <v>35</v>
      </c>
      <c r="L37" s="22">
        <v>1</v>
      </c>
    </row>
    <row r="38" spans="1:12" x14ac:dyDescent="0.3">
      <c r="A38" s="20">
        <v>43075</v>
      </c>
      <c r="B38" s="21" t="s">
        <v>37</v>
      </c>
      <c r="C38" s="22" t="s">
        <v>34</v>
      </c>
      <c r="D38" s="23">
        <v>873785</v>
      </c>
      <c r="E38" s="24">
        <v>40</v>
      </c>
      <c r="F38" s="25">
        <v>8960</v>
      </c>
      <c r="G38" s="26">
        <v>0.15</v>
      </c>
      <c r="H38" s="27">
        <v>1.65</v>
      </c>
      <c r="I38" s="28">
        <v>36</v>
      </c>
      <c r="J38" s="29"/>
      <c r="K38" s="30" t="s">
        <v>35</v>
      </c>
      <c r="L38" s="22">
        <v>1</v>
      </c>
    </row>
    <row r="39" spans="1:12" x14ac:dyDescent="0.3">
      <c r="A39" s="20">
        <v>43075</v>
      </c>
      <c r="B39" s="21" t="s">
        <v>37</v>
      </c>
      <c r="C39" s="22" t="s">
        <v>34</v>
      </c>
      <c r="D39" s="23">
        <v>873860</v>
      </c>
      <c r="E39" s="24">
        <v>40</v>
      </c>
      <c r="F39" s="25">
        <v>11170</v>
      </c>
      <c r="G39" s="26">
        <v>0.15</v>
      </c>
      <c r="H39" s="27">
        <v>1.65</v>
      </c>
      <c r="I39" s="28">
        <v>36</v>
      </c>
      <c r="J39" s="29"/>
      <c r="K39" s="30" t="s">
        <v>35</v>
      </c>
      <c r="L39" s="22">
        <v>1</v>
      </c>
    </row>
    <row r="40" spans="1:12" x14ac:dyDescent="0.3">
      <c r="A40" s="20">
        <v>43075</v>
      </c>
      <c r="B40" s="21" t="s">
        <v>11</v>
      </c>
      <c r="C40" s="22" t="s">
        <v>34</v>
      </c>
      <c r="D40" s="23">
        <v>873771</v>
      </c>
      <c r="E40" s="24">
        <v>40</v>
      </c>
      <c r="F40" s="25">
        <v>20990</v>
      </c>
      <c r="G40" s="26"/>
      <c r="H40" s="27"/>
      <c r="I40" s="28"/>
      <c r="J40" s="29"/>
      <c r="K40" s="30" t="s">
        <v>35</v>
      </c>
      <c r="L40" s="22">
        <v>1</v>
      </c>
    </row>
    <row r="41" spans="1:12" x14ac:dyDescent="0.3">
      <c r="A41" s="20">
        <v>43075</v>
      </c>
      <c r="B41" s="21" t="s">
        <v>37</v>
      </c>
      <c r="C41" s="22" t="s">
        <v>34</v>
      </c>
      <c r="D41" s="23">
        <v>873887</v>
      </c>
      <c r="E41" s="24">
        <v>40</v>
      </c>
      <c r="F41" s="25">
        <v>8060</v>
      </c>
      <c r="G41" s="26">
        <v>0.15</v>
      </c>
      <c r="H41" s="27">
        <v>1.65</v>
      </c>
      <c r="I41" s="28">
        <v>36</v>
      </c>
      <c r="J41" s="29"/>
      <c r="K41" s="30" t="s">
        <v>35</v>
      </c>
      <c r="L41" s="22">
        <v>1</v>
      </c>
    </row>
    <row r="42" spans="1:12" x14ac:dyDescent="0.3">
      <c r="A42" s="20">
        <v>43076</v>
      </c>
      <c r="B42" s="21" t="s">
        <v>37</v>
      </c>
      <c r="C42" s="22" t="s">
        <v>34</v>
      </c>
      <c r="D42" s="23">
        <v>874000</v>
      </c>
      <c r="E42" s="24">
        <v>40</v>
      </c>
      <c r="F42" s="25">
        <v>11450</v>
      </c>
      <c r="G42" s="26">
        <v>0.15</v>
      </c>
      <c r="H42" s="27">
        <v>1.65</v>
      </c>
      <c r="I42" s="28">
        <v>36</v>
      </c>
      <c r="J42" s="29"/>
      <c r="K42" s="30" t="s">
        <v>35</v>
      </c>
      <c r="L42" s="22">
        <v>1</v>
      </c>
    </row>
    <row r="43" spans="1:12" x14ac:dyDescent="0.3">
      <c r="A43" s="20">
        <v>43076</v>
      </c>
      <c r="B43" s="21" t="s">
        <v>37</v>
      </c>
      <c r="C43" s="22" t="s">
        <v>34</v>
      </c>
      <c r="D43" s="23">
        <v>874081</v>
      </c>
      <c r="E43" s="24">
        <v>40</v>
      </c>
      <c r="F43" s="25">
        <v>9700</v>
      </c>
      <c r="G43" s="26">
        <v>0.15</v>
      </c>
      <c r="H43" s="27">
        <v>1.65</v>
      </c>
      <c r="I43" s="28">
        <v>36</v>
      </c>
      <c r="J43" s="29"/>
      <c r="K43" s="30" t="s">
        <v>35</v>
      </c>
      <c r="L43" s="22">
        <v>1</v>
      </c>
    </row>
    <row r="44" spans="1:12" x14ac:dyDescent="0.3">
      <c r="A44" s="20">
        <v>43076</v>
      </c>
      <c r="B44" s="21" t="s">
        <v>37</v>
      </c>
      <c r="C44" s="22" t="s">
        <v>34</v>
      </c>
      <c r="D44" s="23">
        <v>874139</v>
      </c>
      <c r="E44" s="24">
        <v>40</v>
      </c>
      <c r="F44" s="25">
        <v>8970</v>
      </c>
      <c r="G44" s="26">
        <v>0.15</v>
      </c>
      <c r="H44" s="27">
        <v>1.65</v>
      </c>
      <c r="I44" s="28">
        <v>36</v>
      </c>
      <c r="J44" s="29"/>
      <c r="K44" s="30" t="s">
        <v>35</v>
      </c>
      <c r="L44" s="22">
        <v>1</v>
      </c>
    </row>
    <row r="45" spans="1:12" x14ac:dyDescent="0.3">
      <c r="A45" s="20">
        <v>43076</v>
      </c>
      <c r="B45" s="21" t="s">
        <v>37</v>
      </c>
      <c r="C45" s="22" t="s">
        <v>34</v>
      </c>
      <c r="D45" s="23">
        <v>873996</v>
      </c>
      <c r="E45" s="24">
        <v>40</v>
      </c>
      <c r="F45" s="25">
        <v>12170</v>
      </c>
      <c r="G45" s="26">
        <v>0.15</v>
      </c>
      <c r="H45" s="27">
        <v>1.65</v>
      </c>
      <c r="I45" s="28">
        <v>36</v>
      </c>
      <c r="J45" s="29"/>
      <c r="K45" s="30" t="s">
        <v>35</v>
      </c>
      <c r="L45" s="22">
        <v>1</v>
      </c>
    </row>
    <row r="46" spans="1:12" x14ac:dyDescent="0.3">
      <c r="A46" s="20">
        <v>43076</v>
      </c>
      <c r="B46" s="21" t="s">
        <v>37</v>
      </c>
      <c r="C46" s="22" t="s">
        <v>34</v>
      </c>
      <c r="D46" s="23">
        <v>874080</v>
      </c>
      <c r="E46" s="24">
        <v>40</v>
      </c>
      <c r="F46" s="25">
        <v>7830</v>
      </c>
      <c r="G46" s="26">
        <v>0.15</v>
      </c>
      <c r="H46" s="27">
        <v>1.65</v>
      </c>
      <c r="I46" s="28">
        <v>36</v>
      </c>
      <c r="J46" s="29"/>
      <c r="K46" s="30" t="s">
        <v>35</v>
      </c>
      <c r="L46" s="22">
        <v>1</v>
      </c>
    </row>
    <row r="47" spans="1:12" x14ac:dyDescent="0.3">
      <c r="A47" s="20">
        <v>43078</v>
      </c>
      <c r="B47" s="21" t="s">
        <v>11</v>
      </c>
      <c r="C47" s="22" t="s">
        <v>34</v>
      </c>
      <c r="D47" s="23">
        <v>874729</v>
      </c>
      <c r="E47" s="24">
        <v>40</v>
      </c>
      <c r="F47" s="25">
        <v>18420</v>
      </c>
      <c r="G47" s="26"/>
      <c r="H47" s="27"/>
      <c r="I47" s="28"/>
      <c r="J47" s="29"/>
      <c r="K47" s="30" t="s">
        <v>35</v>
      </c>
      <c r="L47" s="22">
        <v>1</v>
      </c>
    </row>
    <row r="48" spans="1:12" x14ac:dyDescent="0.3">
      <c r="A48" s="20">
        <v>43080</v>
      </c>
      <c r="B48" s="21" t="s">
        <v>37</v>
      </c>
      <c r="C48" s="22" t="s">
        <v>34</v>
      </c>
      <c r="D48" s="23">
        <v>874961</v>
      </c>
      <c r="E48" s="24">
        <v>40</v>
      </c>
      <c r="F48" s="25">
        <v>7680</v>
      </c>
      <c r="G48" s="26">
        <v>0.15</v>
      </c>
      <c r="H48" s="27">
        <v>1.65</v>
      </c>
      <c r="I48" s="28">
        <v>36</v>
      </c>
      <c r="J48" s="29"/>
      <c r="K48" s="30" t="s">
        <v>35</v>
      </c>
      <c r="L48" s="22">
        <v>1</v>
      </c>
    </row>
    <row r="49" spans="1:12" x14ac:dyDescent="0.3">
      <c r="A49" s="20">
        <v>43080</v>
      </c>
      <c r="B49" s="21" t="s">
        <v>37</v>
      </c>
      <c r="C49" s="22" t="s">
        <v>34</v>
      </c>
      <c r="D49" s="23">
        <v>875090</v>
      </c>
      <c r="E49" s="24">
        <v>40</v>
      </c>
      <c r="F49" s="25">
        <v>8040</v>
      </c>
      <c r="G49" s="26">
        <v>0.15</v>
      </c>
      <c r="H49" s="27">
        <v>1.65</v>
      </c>
      <c r="I49" s="28">
        <v>36</v>
      </c>
      <c r="J49" s="29"/>
      <c r="K49" s="30" t="s">
        <v>35</v>
      </c>
      <c r="L49" s="22">
        <v>1</v>
      </c>
    </row>
    <row r="50" spans="1:12" x14ac:dyDescent="0.3">
      <c r="A50" s="20">
        <v>43080</v>
      </c>
      <c r="B50" s="21" t="s">
        <v>11</v>
      </c>
      <c r="C50" s="22" t="s">
        <v>34</v>
      </c>
      <c r="D50" s="23">
        <v>874967</v>
      </c>
      <c r="E50" s="24">
        <v>40</v>
      </c>
      <c r="F50" s="25">
        <v>21000</v>
      </c>
      <c r="G50" s="26"/>
      <c r="H50" s="27"/>
      <c r="I50" s="28"/>
      <c r="J50" s="29"/>
      <c r="K50" s="30" t="s">
        <v>35</v>
      </c>
      <c r="L50" s="22">
        <v>1</v>
      </c>
    </row>
    <row r="51" spans="1:12" x14ac:dyDescent="0.3">
      <c r="A51" s="20">
        <v>43080</v>
      </c>
      <c r="B51" s="21" t="s">
        <v>37</v>
      </c>
      <c r="C51" s="22" t="s">
        <v>34</v>
      </c>
      <c r="D51" s="23">
        <v>875085</v>
      </c>
      <c r="E51" s="24">
        <v>40</v>
      </c>
      <c r="F51" s="25">
        <v>10980</v>
      </c>
      <c r="G51" s="26">
        <v>0.15</v>
      </c>
      <c r="H51" s="27">
        <v>1.65</v>
      </c>
      <c r="I51" s="28">
        <v>36</v>
      </c>
      <c r="J51" s="29"/>
      <c r="K51" s="30" t="s">
        <v>35</v>
      </c>
      <c r="L51" s="22">
        <v>1</v>
      </c>
    </row>
    <row r="52" spans="1:12" x14ac:dyDescent="0.3">
      <c r="A52" s="20">
        <v>43081</v>
      </c>
      <c r="B52" s="21" t="s">
        <v>11</v>
      </c>
      <c r="C52" s="22" t="s">
        <v>34</v>
      </c>
      <c r="D52" s="23">
        <v>875291</v>
      </c>
      <c r="E52" s="24">
        <v>40</v>
      </c>
      <c r="F52" s="25">
        <v>22540</v>
      </c>
      <c r="G52" s="26"/>
      <c r="H52" s="27"/>
      <c r="I52" s="28"/>
      <c r="J52" s="29"/>
      <c r="K52" s="30" t="s">
        <v>35</v>
      </c>
      <c r="L52" s="22">
        <v>1</v>
      </c>
    </row>
    <row r="53" spans="1:12" x14ac:dyDescent="0.3">
      <c r="A53" s="20">
        <v>43081</v>
      </c>
      <c r="B53" s="21" t="s">
        <v>37</v>
      </c>
      <c r="C53" s="22" t="s">
        <v>34</v>
      </c>
      <c r="D53" s="23">
        <v>875418</v>
      </c>
      <c r="E53" s="24">
        <v>40</v>
      </c>
      <c r="F53" s="25">
        <v>7090</v>
      </c>
      <c r="G53" s="26">
        <v>0.15</v>
      </c>
      <c r="H53" s="27">
        <v>1.65</v>
      </c>
      <c r="I53" s="28">
        <v>36</v>
      </c>
      <c r="J53" s="29"/>
      <c r="K53" s="30" t="s">
        <v>35</v>
      </c>
      <c r="L53" s="22">
        <v>1</v>
      </c>
    </row>
    <row r="54" spans="1:12" x14ac:dyDescent="0.3">
      <c r="A54" s="20">
        <v>43082</v>
      </c>
      <c r="B54" s="21" t="s">
        <v>37</v>
      </c>
      <c r="C54" s="22" t="s">
        <v>34</v>
      </c>
      <c r="D54" s="23">
        <v>875652</v>
      </c>
      <c r="E54" s="24">
        <v>40</v>
      </c>
      <c r="F54" s="25">
        <v>7030</v>
      </c>
      <c r="G54" s="26">
        <v>0.15</v>
      </c>
      <c r="H54" s="27">
        <v>1.65</v>
      </c>
      <c r="I54" s="28">
        <v>36</v>
      </c>
      <c r="J54" s="29"/>
      <c r="K54" s="30" t="s">
        <v>35</v>
      </c>
      <c r="L54" s="22">
        <v>1</v>
      </c>
    </row>
    <row r="55" spans="1:12" x14ac:dyDescent="0.3">
      <c r="A55" s="20">
        <v>43082</v>
      </c>
      <c r="B55" s="21" t="s">
        <v>37</v>
      </c>
      <c r="C55" s="22" t="s">
        <v>34</v>
      </c>
      <c r="D55" s="23">
        <v>875704</v>
      </c>
      <c r="E55" s="24">
        <v>40</v>
      </c>
      <c r="F55" s="25">
        <v>8930</v>
      </c>
      <c r="G55" s="26">
        <v>0.15</v>
      </c>
      <c r="H55" s="27">
        <v>1.65</v>
      </c>
      <c r="I55" s="28">
        <v>36</v>
      </c>
      <c r="J55" s="29"/>
      <c r="K55" s="30" t="s">
        <v>35</v>
      </c>
      <c r="L55" s="22">
        <v>1</v>
      </c>
    </row>
    <row r="56" spans="1:12" x14ac:dyDescent="0.3">
      <c r="A56" s="20">
        <v>43082</v>
      </c>
      <c r="B56" s="21" t="s">
        <v>37</v>
      </c>
      <c r="C56" s="22" t="s">
        <v>34</v>
      </c>
      <c r="D56" s="23">
        <v>875589</v>
      </c>
      <c r="E56" s="24">
        <v>40</v>
      </c>
      <c r="F56" s="25">
        <v>7000</v>
      </c>
      <c r="G56" s="26">
        <v>0.15</v>
      </c>
      <c r="H56" s="27">
        <v>1.65</v>
      </c>
      <c r="I56" s="28">
        <v>36</v>
      </c>
      <c r="J56" s="29"/>
      <c r="K56" s="30" t="s">
        <v>35</v>
      </c>
      <c r="L56" s="22">
        <v>1</v>
      </c>
    </row>
    <row r="57" spans="1:12" x14ac:dyDescent="0.3">
      <c r="A57" s="20">
        <v>43082</v>
      </c>
      <c r="B57" s="21" t="s">
        <v>37</v>
      </c>
      <c r="C57" s="22" t="s">
        <v>34</v>
      </c>
      <c r="D57" s="23">
        <v>875697</v>
      </c>
      <c r="E57" s="24">
        <v>40</v>
      </c>
      <c r="F57" s="25">
        <v>12050</v>
      </c>
      <c r="G57" s="26">
        <v>0.15</v>
      </c>
      <c r="H57" s="27">
        <v>1.65</v>
      </c>
      <c r="I57" s="28">
        <v>36</v>
      </c>
      <c r="J57" s="29"/>
      <c r="K57" s="30" t="s">
        <v>35</v>
      </c>
      <c r="L57" s="22">
        <v>1</v>
      </c>
    </row>
    <row r="58" spans="1:12" x14ac:dyDescent="0.3">
      <c r="A58" s="20">
        <v>43082</v>
      </c>
      <c r="B58" s="21" t="s">
        <v>11</v>
      </c>
      <c r="C58" s="22" t="s">
        <v>34</v>
      </c>
      <c r="D58" s="23">
        <v>875779</v>
      </c>
      <c r="E58" s="24">
        <v>40</v>
      </c>
      <c r="F58" s="25">
        <v>16660</v>
      </c>
      <c r="G58" s="26"/>
      <c r="H58" s="27"/>
      <c r="I58" s="28"/>
      <c r="J58" s="29"/>
      <c r="K58" s="30" t="s">
        <v>35</v>
      </c>
      <c r="L58" s="22">
        <v>1</v>
      </c>
    </row>
    <row r="59" spans="1:12" x14ac:dyDescent="0.3">
      <c r="A59" s="20">
        <v>43083</v>
      </c>
      <c r="B59" s="21" t="s">
        <v>37</v>
      </c>
      <c r="C59" s="22" t="s">
        <v>34</v>
      </c>
      <c r="D59" s="23">
        <v>875931</v>
      </c>
      <c r="E59" s="24">
        <v>40</v>
      </c>
      <c r="F59" s="25">
        <v>6890</v>
      </c>
      <c r="G59" s="26">
        <v>0.15</v>
      </c>
      <c r="H59" s="27">
        <v>1.65</v>
      </c>
      <c r="I59" s="28">
        <v>36</v>
      </c>
      <c r="J59" s="29"/>
      <c r="K59" s="30" t="s">
        <v>35</v>
      </c>
      <c r="L59" s="22">
        <v>1</v>
      </c>
    </row>
    <row r="60" spans="1:12" x14ac:dyDescent="0.3">
      <c r="A60" s="20">
        <v>43083</v>
      </c>
      <c r="B60" s="21" t="s">
        <v>37</v>
      </c>
      <c r="C60" s="22" t="s">
        <v>34</v>
      </c>
      <c r="D60" s="23">
        <v>876074</v>
      </c>
      <c r="E60" s="24">
        <v>40</v>
      </c>
      <c r="F60" s="25">
        <v>12840</v>
      </c>
      <c r="G60" s="26">
        <v>0.15</v>
      </c>
      <c r="H60" s="27">
        <v>1.65</v>
      </c>
      <c r="I60" s="28">
        <v>36</v>
      </c>
      <c r="J60" s="29"/>
      <c r="K60" s="30" t="s">
        <v>35</v>
      </c>
      <c r="L60" s="22">
        <v>1</v>
      </c>
    </row>
    <row r="61" spans="1:12" x14ac:dyDescent="0.3">
      <c r="A61" s="20">
        <v>43083</v>
      </c>
      <c r="B61" s="21" t="s">
        <v>11</v>
      </c>
      <c r="C61" s="22" t="s">
        <v>34</v>
      </c>
      <c r="D61" s="23">
        <v>876071</v>
      </c>
      <c r="E61" s="24">
        <v>40</v>
      </c>
      <c r="F61" s="25">
        <v>19210</v>
      </c>
      <c r="G61" s="26"/>
      <c r="H61" s="27"/>
      <c r="I61" s="28"/>
      <c r="J61" s="29"/>
      <c r="K61" s="30" t="s">
        <v>35</v>
      </c>
      <c r="L61" s="22">
        <v>1</v>
      </c>
    </row>
    <row r="62" spans="1:12" x14ac:dyDescent="0.3">
      <c r="A62" s="20">
        <v>43083</v>
      </c>
      <c r="B62" s="21" t="s">
        <v>11</v>
      </c>
      <c r="C62" s="22" t="s">
        <v>34</v>
      </c>
      <c r="D62" s="23">
        <v>876165</v>
      </c>
      <c r="E62" s="24">
        <v>40</v>
      </c>
      <c r="F62" s="25">
        <v>15170</v>
      </c>
      <c r="G62" s="26"/>
      <c r="H62" s="27"/>
      <c r="I62" s="28"/>
      <c r="J62" s="29"/>
      <c r="K62" s="30" t="s">
        <v>35</v>
      </c>
      <c r="L62" s="22">
        <v>1</v>
      </c>
    </row>
    <row r="63" spans="1:12" x14ac:dyDescent="0.3">
      <c r="A63" s="20">
        <v>43084</v>
      </c>
      <c r="B63" s="21" t="s">
        <v>37</v>
      </c>
      <c r="C63" s="22" t="s">
        <v>34</v>
      </c>
      <c r="D63" s="23">
        <v>876351</v>
      </c>
      <c r="E63" s="24">
        <v>40</v>
      </c>
      <c r="F63" s="25">
        <v>10520</v>
      </c>
      <c r="G63" s="26">
        <v>0.15</v>
      </c>
      <c r="H63" s="27">
        <v>1.65</v>
      </c>
      <c r="I63" s="28">
        <v>36</v>
      </c>
      <c r="J63" s="29"/>
      <c r="K63" s="30" t="s">
        <v>35</v>
      </c>
      <c r="L63" s="22">
        <v>1</v>
      </c>
    </row>
    <row r="64" spans="1:12" x14ac:dyDescent="0.3">
      <c r="A64" s="20">
        <v>43084</v>
      </c>
      <c r="B64" s="21" t="s">
        <v>11</v>
      </c>
      <c r="C64" s="22" t="s">
        <v>34</v>
      </c>
      <c r="D64" s="23">
        <v>876414</v>
      </c>
      <c r="E64" s="24">
        <v>40</v>
      </c>
      <c r="F64" s="25">
        <v>22300</v>
      </c>
      <c r="G64" s="26"/>
      <c r="H64" s="27"/>
      <c r="I64" s="28"/>
      <c r="J64" s="29"/>
      <c r="K64" s="30" t="s">
        <v>35</v>
      </c>
      <c r="L64" s="22">
        <v>1</v>
      </c>
    </row>
    <row r="65" spans="1:12" x14ac:dyDescent="0.3">
      <c r="A65" s="20">
        <v>43085</v>
      </c>
      <c r="B65" s="21" t="s">
        <v>11</v>
      </c>
      <c r="C65" s="22" t="s">
        <v>34</v>
      </c>
      <c r="D65" s="23">
        <v>876524</v>
      </c>
      <c r="E65" s="24">
        <v>40</v>
      </c>
      <c r="F65" s="25">
        <v>7000</v>
      </c>
      <c r="G65" s="26"/>
      <c r="H65" s="27"/>
      <c r="I65" s="28"/>
      <c r="J65" s="29"/>
      <c r="K65" s="30" t="s">
        <v>35</v>
      </c>
      <c r="L65" s="22">
        <v>1</v>
      </c>
    </row>
    <row r="66" spans="1:12" x14ac:dyDescent="0.3">
      <c r="A66" s="20">
        <v>43087</v>
      </c>
      <c r="B66" s="21" t="s">
        <v>37</v>
      </c>
      <c r="C66" s="22" t="s">
        <v>34</v>
      </c>
      <c r="D66" s="23">
        <v>876727</v>
      </c>
      <c r="E66" s="24">
        <v>40</v>
      </c>
      <c r="F66" s="25">
        <v>16770</v>
      </c>
      <c r="G66" s="26">
        <v>0.15</v>
      </c>
      <c r="H66" s="27">
        <v>1.65</v>
      </c>
      <c r="I66" s="28">
        <v>36</v>
      </c>
      <c r="J66" s="29"/>
      <c r="K66" s="30" t="s">
        <v>35</v>
      </c>
      <c r="L66" s="22">
        <v>1</v>
      </c>
    </row>
    <row r="67" spans="1:12" x14ac:dyDescent="0.3">
      <c r="A67" s="20">
        <v>43087</v>
      </c>
      <c r="B67" s="21" t="s">
        <v>37</v>
      </c>
      <c r="C67" s="22" t="s">
        <v>34</v>
      </c>
      <c r="D67" s="23">
        <v>876864</v>
      </c>
      <c r="E67" s="24">
        <v>40</v>
      </c>
      <c r="F67" s="25">
        <v>10900</v>
      </c>
      <c r="G67" s="26">
        <v>0.15</v>
      </c>
      <c r="H67" s="27">
        <v>1.65</v>
      </c>
      <c r="I67" s="28">
        <v>36</v>
      </c>
      <c r="J67" s="29"/>
      <c r="K67" s="30" t="s">
        <v>35</v>
      </c>
      <c r="L67" s="22">
        <v>1</v>
      </c>
    </row>
    <row r="68" spans="1:12" x14ac:dyDescent="0.3">
      <c r="A68" s="20">
        <v>43087</v>
      </c>
      <c r="B68" s="21" t="s">
        <v>11</v>
      </c>
      <c r="C68" s="22" t="s">
        <v>34</v>
      </c>
      <c r="D68" s="23">
        <v>876722</v>
      </c>
      <c r="E68" s="24">
        <v>40</v>
      </c>
      <c r="F68" s="25">
        <v>14910</v>
      </c>
      <c r="G68" s="26"/>
      <c r="H68" s="27"/>
      <c r="I68" s="28"/>
      <c r="J68" s="29"/>
      <c r="K68" s="30" t="s">
        <v>35</v>
      </c>
      <c r="L68" s="22">
        <v>1</v>
      </c>
    </row>
    <row r="69" spans="1:12" x14ac:dyDescent="0.3">
      <c r="A69" s="20">
        <v>43087</v>
      </c>
      <c r="B69" s="21" t="s">
        <v>37</v>
      </c>
      <c r="C69" s="22" t="s">
        <v>34</v>
      </c>
      <c r="D69" s="23">
        <v>876816</v>
      </c>
      <c r="E69" s="24">
        <v>40</v>
      </c>
      <c r="F69" s="25">
        <v>8360</v>
      </c>
      <c r="G69" s="26">
        <v>0.15</v>
      </c>
      <c r="H69" s="27">
        <v>1.65</v>
      </c>
      <c r="I69" s="28">
        <v>36</v>
      </c>
      <c r="J69" s="29"/>
      <c r="K69" s="30" t="s">
        <v>35</v>
      </c>
      <c r="L69" s="22">
        <v>1</v>
      </c>
    </row>
    <row r="70" spans="1:12" x14ac:dyDescent="0.3">
      <c r="A70" s="20">
        <v>43087</v>
      </c>
      <c r="B70" s="21" t="s">
        <v>37</v>
      </c>
      <c r="C70" s="22" t="s">
        <v>34</v>
      </c>
      <c r="D70" s="23">
        <v>876871</v>
      </c>
      <c r="E70" s="24">
        <v>40</v>
      </c>
      <c r="F70" s="25">
        <v>9300</v>
      </c>
      <c r="G70" s="26">
        <v>0.15</v>
      </c>
      <c r="H70" s="27">
        <v>1.65</v>
      </c>
      <c r="I70" s="28">
        <v>36</v>
      </c>
      <c r="J70" s="29"/>
      <c r="K70" s="30" t="s">
        <v>35</v>
      </c>
      <c r="L70" s="22">
        <v>1</v>
      </c>
    </row>
    <row r="71" spans="1:12" x14ac:dyDescent="0.3">
      <c r="A71" s="20">
        <v>43088</v>
      </c>
      <c r="B71" s="21" t="s">
        <v>37</v>
      </c>
      <c r="C71" s="22" t="s">
        <v>34</v>
      </c>
      <c r="D71" s="23">
        <v>876961</v>
      </c>
      <c r="E71" s="24">
        <v>40</v>
      </c>
      <c r="F71" s="25">
        <v>12430</v>
      </c>
      <c r="G71" s="26">
        <v>0.15</v>
      </c>
      <c r="H71" s="27">
        <v>1.65</v>
      </c>
      <c r="I71" s="28">
        <v>36</v>
      </c>
      <c r="J71" s="29"/>
      <c r="K71" s="30" t="s">
        <v>35</v>
      </c>
      <c r="L71" s="22">
        <v>1</v>
      </c>
    </row>
    <row r="72" spans="1:12" x14ac:dyDescent="0.3">
      <c r="A72" s="20">
        <v>43088</v>
      </c>
      <c r="B72" s="21" t="s">
        <v>37</v>
      </c>
      <c r="C72" s="22" t="s">
        <v>34</v>
      </c>
      <c r="D72" s="23">
        <v>877033</v>
      </c>
      <c r="E72" s="24">
        <v>40</v>
      </c>
      <c r="F72" s="25">
        <v>10210</v>
      </c>
      <c r="G72" s="26">
        <v>0.15</v>
      </c>
      <c r="H72" s="27">
        <v>1.65</v>
      </c>
      <c r="I72" s="28">
        <v>36</v>
      </c>
      <c r="J72" s="29"/>
      <c r="K72" s="30" t="s">
        <v>35</v>
      </c>
      <c r="L72" s="22">
        <v>1</v>
      </c>
    </row>
    <row r="73" spans="1:12" x14ac:dyDescent="0.3">
      <c r="A73" s="20">
        <v>43088</v>
      </c>
      <c r="B73" s="21" t="s">
        <v>37</v>
      </c>
      <c r="C73" s="22" t="s">
        <v>34</v>
      </c>
      <c r="D73" s="23">
        <v>876971</v>
      </c>
      <c r="E73" s="24">
        <v>40</v>
      </c>
      <c r="F73" s="25">
        <v>9620</v>
      </c>
      <c r="G73" s="26">
        <v>0.15</v>
      </c>
      <c r="H73" s="27">
        <v>1.65</v>
      </c>
      <c r="I73" s="28">
        <v>36</v>
      </c>
      <c r="J73" s="29"/>
      <c r="K73" s="30" t="s">
        <v>35</v>
      </c>
      <c r="L73" s="22">
        <v>1</v>
      </c>
    </row>
    <row r="74" spans="1:12" x14ac:dyDescent="0.3">
      <c r="A74" s="20">
        <v>43088</v>
      </c>
      <c r="B74" s="21" t="s">
        <v>37</v>
      </c>
      <c r="C74" s="22" t="s">
        <v>34</v>
      </c>
      <c r="D74" s="23">
        <v>877031</v>
      </c>
      <c r="E74" s="24">
        <v>40</v>
      </c>
      <c r="F74" s="25">
        <v>6420</v>
      </c>
      <c r="G74" s="26">
        <v>0.15</v>
      </c>
      <c r="H74" s="27">
        <v>1.65</v>
      </c>
      <c r="I74" s="28">
        <v>36</v>
      </c>
      <c r="J74" s="29"/>
      <c r="K74" s="30" t="s">
        <v>35</v>
      </c>
      <c r="L74" s="22">
        <v>1</v>
      </c>
    </row>
    <row r="75" spans="1:12" x14ac:dyDescent="0.3">
      <c r="A75" s="20">
        <v>43088</v>
      </c>
      <c r="B75" s="21" t="s">
        <v>37</v>
      </c>
      <c r="C75" s="22" t="s">
        <v>34</v>
      </c>
      <c r="D75" s="23">
        <v>877100</v>
      </c>
      <c r="E75" s="24">
        <v>40</v>
      </c>
      <c r="F75" s="25">
        <v>6030</v>
      </c>
      <c r="G75" s="26">
        <v>0.15</v>
      </c>
      <c r="H75" s="27">
        <v>1.65</v>
      </c>
      <c r="I75" s="28">
        <v>36</v>
      </c>
      <c r="J75" s="29"/>
      <c r="K75" s="30" t="s">
        <v>35</v>
      </c>
      <c r="L75" s="22">
        <v>1</v>
      </c>
    </row>
    <row r="76" spans="1:12" x14ac:dyDescent="0.3">
      <c r="A76" s="20">
        <v>43088</v>
      </c>
      <c r="B76" s="21" t="s">
        <v>11</v>
      </c>
      <c r="C76" s="22" t="s">
        <v>34</v>
      </c>
      <c r="D76" s="23">
        <v>876966</v>
      </c>
      <c r="E76" s="24">
        <v>40</v>
      </c>
      <c r="F76" s="25">
        <v>15680</v>
      </c>
      <c r="G76" s="26"/>
      <c r="H76" s="27"/>
      <c r="I76" s="28"/>
      <c r="J76" s="29"/>
      <c r="K76" s="30" t="s">
        <v>35</v>
      </c>
      <c r="L76" s="22">
        <v>1</v>
      </c>
    </row>
    <row r="77" spans="1:12" x14ac:dyDescent="0.3">
      <c r="A77" s="20">
        <v>43088</v>
      </c>
      <c r="B77" s="21" t="s">
        <v>37</v>
      </c>
      <c r="C77" s="22" t="s">
        <v>34</v>
      </c>
      <c r="D77" s="23">
        <v>877090</v>
      </c>
      <c r="E77" s="24">
        <v>40</v>
      </c>
      <c r="F77" s="25">
        <v>7470</v>
      </c>
      <c r="G77" s="26">
        <v>0.15</v>
      </c>
      <c r="H77" s="27">
        <v>1.65</v>
      </c>
      <c r="I77" s="28">
        <v>36</v>
      </c>
      <c r="J77" s="29"/>
      <c r="K77" s="30" t="s">
        <v>35</v>
      </c>
      <c r="L77" s="22">
        <v>1</v>
      </c>
    </row>
    <row r="78" spans="1:12" x14ac:dyDescent="0.3">
      <c r="A78" s="20">
        <v>43088</v>
      </c>
      <c r="B78" s="21" t="s">
        <v>37</v>
      </c>
      <c r="C78" s="22" t="s">
        <v>34</v>
      </c>
      <c r="D78" s="23">
        <v>876997</v>
      </c>
      <c r="E78" s="24">
        <v>40</v>
      </c>
      <c r="F78" s="25">
        <v>6170</v>
      </c>
      <c r="G78" s="26">
        <v>0.15</v>
      </c>
      <c r="H78" s="27">
        <v>1.65</v>
      </c>
      <c r="I78" s="28">
        <v>36</v>
      </c>
      <c r="J78" s="29"/>
      <c r="K78" s="30" t="s">
        <v>35</v>
      </c>
      <c r="L78" s="22">
        <v>1</v>
      </c>
    </row>
    <row r="79" spans="1:12" x14ac:dyDescent="0.3">
      <c r="A79" s="20">
        <v>43088</v>
      </c>
      <c r="B79" s="21" t="s">
        <v>37</v>
      </c>
      <c r="C79" s="22" t="s">
        <v>34</v>
      </c>
      <c r="D79" s="23">
        <v>877096</v>
      </c>
      <c r="E79" s="24">
        <v>40</v>
      </c>
      <c r="F79" s="25">
        <v>4600</v>
      </c>
      <c r="G79" s="26">
        <v>0.15</v>
      </c>
      <c r="H79" s="27">
        <v>1.65</v>
      </c>
      <c r="I79" s="28">
        <v>36</v>
      </c>
      <c r="J79" s="29"/>
      <c r="K79" s="30" t="s">
        <v>35</v>
      </c>
      <c r="L79" s="22">
        <v>1</v>
      </c>
    </row>
    <row r="80" spans="1:12" x14ac:dyDescent="0.3">
      <c r="A80" s="20">
        <v>43089</v>
      </c>
      <c r="B80" s="21" t="s">
        <v>37</v>
      </c>
      <c r="C80" s="22" t="s">
        <v>34</v>
      </c>
      <c r="D80" s="23">
        <v>877200</v>
      </c>
      <c r="E80" s="24">
        <v>40</v>
      </c>
      <c r="F80" s="25">
        <v>6330</v>
      </c>
      <c r="G80" s="26">
        <v>0.15</v>
      </c>
      <c r="H80" s="27">
        <v>1.65</v>
      </c>
      <c r="I80" s="28">
        <v>36</v>
      </c>
      <c r="J80" s="29"/>
      <c r="K80" s="30" t="s">
        <v>35</v>
      </c>
      <c r="L80" s="22">
        <v>1</v>
      </c>
    </row>
    <row r="81" spans="1:12" x14ac:dyDescent="0.3">
      <c r="A81" s="20">
        <v>43089</v>
      </c>
      <c r="B81" s="21" t="s">
        <v>37</v>
      </c>
      <c r="C81" s="22" t="s">
        <v>34</v>
      </c>
      <c r="D81" s="23">
        <v>877312</v>
      </c>
      <c r="E81" s="24">
        <v>40</v>
      </c>
      <c r="F81" s="25">
        <v>4060</v>
      </c>
      <c r="G81" s="26">
        <v>0.15</v>
      </c>
      <c r="H81" s="27">
        <v>1.65</v>
      </c>
      <c r="I81" s="28">
        <v>36</v>
      </c>
      <c r="J81" s="29"/>
      <c r="K81" s="30" t="s">
        <v>35</v>
      </c>
      <c r="L81" s="22">
        <v>1</v>
      </c>
    </row>
    <row r="82" spans="1:12" x14ac:dyDescent="0.3">
      <c r="A82" s="20">
        <v>43089</v>
      </c>
      <c r="B82" s="21" t="s">
        <v>37</v>
      </c>
      <c r="C82" s="22" t="s">
        <v>34</v>
      </c>
      <c r="D82" s="23">
        <v>877187</v>
      </c>
      <c r="E82" s="24">
        <v>40</v>
      </c>
      <c r="F82" s="25">
        <v>7030</v>
      </c>
      <c r="G82" s="26">
        <v>0.15</v>
      </c>
      <c r="H82" s="27">
        <v>1.65</v>
      </c>
      <c r="I82" s="28">
        <v>36</v>
      </c>
      <c r="J82" s="29"/>
      <c r="K82" s="30" t="s">
        <v>35</v>
      </c>
      <c r="L82" s="22">
        <v>1</v>
      </c>
    </row>
    <row r="83" spans="1:12" x14ac:dyDescent="0.3">
      <c r="A83" s="20">
        <v>43089</v>
      </c>
      <c r="B83" s="21" t="s">
        <v>37</v>
      </c>
      <c r="C83" s="22" t="s">
        <v>34</v>
      </c>
      <c r="D83" s="23">
        <v>877224</v>
      </c>
      <c r="E83" s="24">
        <v>40</v>
      </c>
      <c r="F83" s="25">
        <v>7050</v>
      </c>
      <c r="G83" s="26">
        <v>0.15</v>
      </c>
      <c r="H83" s="27">
        <v>1.65</v>
      </c>
      <c r="I83" s="28">
        <v>36</v>
      </c>
      <c r="J83" s="29"/>
      <c r="K83" s="30" t="s">
        <v>35</v>
      </c>
      <c r="L83" s="22">
        <v>1</v>
      </c>
    </row>
    <row r="84" spans="1:12" x14ac:dyDescent="0.3">
      <c r="A84" s="20">
        <v>43089</v>
      </c>
      <c r="B84" s="21" t="s">
        <v>37</v>
      </c>
      <c r="C84" s="22" t="s">
        <v>34</v>
      </c>
      <c r="D84" s="23">
        <v>877308</v>
      </c>
      <c r="E84" s="24">
        <v>40</v>
      </c>
      <c r="F84" s="25">
        <v>7900</v>
      </c>
      <c r="G84" s="26">
        <v>0.15</v>
      </c>
      <c r="H84" s="27">
        <v>1.65</v>
      </c>
      <c r="I84" s="28">
        <v>36</v>
      </c>
      <c r="J84" s="29"/>
      <c r="K84" s="30" t="s">
        <v>35</v>
      </c>
      <c r="L84" s="22">
        <v>1</v>
      </c>
    </row>
    <row r="85" spans="1:12" x14ac:dyDescent="0.3">
      <c r="A85" s="20">
        <v>43089</v>
      </c>
      <c r="B85" s="21" t="s">
        <v>37</v>
      </c>
      <c r="C85" s="22" t="s">
        <v>34</v>
      </c>
      <c r="D85" s="23">
        <v>877183</v>
      </c>
      <c r="E85" s="24">
        <v>40</v>
      </c>
      <c r="F85" s="25">
        <v>6650</v>
      </c>
      <c r="G85" s="26">
        <v>0.15</v>
      </c>
      <c r="H85" s="27">
        <v>1.65</v>
      </c>
      <c r="I85" s="28">
        <v>36</v>
      </c>
      <c r="J85" s="29"/>
      <c r="K85" s="30" t="s">
        <v>35</v>
      </c>
      <c r="L85" s="22">
        <v>1</v>
      </c>
    </row>
    <row r="86" spans="1:12" x14ac:dyDescent="0.3">
      <c r="A86" s="20">
        <v>43089</v>
      </c>
      <c r="B86" s="21" t="s">
        <v>37</v>
      </c>
      <c r="C86" s="22" t="s">
        <v>34</v>
      </c>
      <c r="D86" s="23">
        <v>877302</v>
      </c>
      <c r="E86" s="24">
        <v>40</v>
      </c>
      <c r="F86" s="25">
        <v>5900</v>
      </c>
      <c r="G86" s="26">
        <v>0.15</v>
      </c>
      <c r="H86" s="27">
        <v>1.65</v>
      </c>
      <c r="I86" s="28">
        <v>36</v>
      </c>
      <c r="J86" s="29"/>
      <c r="K86" s="30" t="s">
        <v>35</v>
      </c>
      <c r="L86" s="22">
        <v>1</v>
      </c>
    </row>
    <row r="87" spans="1:12" x14ac:dyDescent="0.3">
      <c r="A87" s="20">
        <v>43089</v>
      </c>
      <c r="B87" s="21" t="s">
        <v>11</v>
      </c>
      <c r="C87" s="22" t="s">
        <v>34</v>
      </c>
      <c r="D87" s="23">
        <v>877202</v>
      </c>
      <c r="E87" s="24">
        <v>40</v>
      </c>
      <c r="F87" s="25">
        <v>18290</v>
      </c>
      <c r="G87" s="26"/>
      <c r="H87" s="27"/>
      <c r="I87" s="28"/>
      <c r="J87" s="29"/>
      <c r="K87" s="30" t="s">
        <v>35</v>
      </c>
      <c r="L87" s="22">
        <v>1</v>
      </c>
    </row>
    <row r="88" spans="1:12" x14ac:dyDescent="0.3">
      <c r="A88" s="20">
        <v>43089</v>
      </c>
      <c r="B88" s="21" t="s">
        <v>37</v>
      </c>
      <c r="C88" s="22" t="s">
        <v>34</v>
      </c>
      <c r="D88" s="23">
        <v>877165</v>
      </c>
      <c r="E88" s="24">
        <v>60</v>
      </c>
      <c r="F88" s="25">
        <v>17000</v>
      </c>
      <c r="G88" s="26">
        <v>0.15</v>
      </c>
      <c r="H88" s="27">
        <v>1.65</v>
      </c>
      <c r="I88" s="28">
        <v>36</v>
      </c>
      <c r="J88" s="29"/>
      <c r="K88" s="30" t="s">
        <v>35</v>
      </c>
      <c r="L88" s="22">
        <v>1</v>
      </c>
    </row>
    <row r="89" spans="1:12" x14ac:dyDescent="0.3">
      <c r="A89" s="20">
        <v>43089</v>
      </c>
      <c r="B89" s="21" t="s">
        <v>37</v>
      </c>
      <c r="C89" s="22" t="s">
        <v>34</v>
      </c>
      <c r="D89" s="23">
        <v>877197</v>
      </c>
      <c r="E89" s="24">
        <v>40</v>
      </c>
      <c r="F89" s="25">
        <v>6410</v>
      </c>
      <c r="G89" s="26">
        <v>0.15</v>
      </c>
      <c r="H89" s="27">
        <v>1.65</v>
      </c>
      <c r="I89" s="28">
        <v>36</v>
      </c>
      <c r="J89" s="29"/>
      <c r="K89" s="30" t="s">
        <v>35</v>
      </c>
      <c r="L89" s="22">
        <v>1</v>
      </c>
    </row>
    <row r="90" spans="1:12" x14ac:dyDescent="0.3">
      <c r="A90" s="20">
        <v>43089</v>
      </c>
      <c r="B90" s="21" t="s">
        <v>37</v>
      </c>
      <c r="C90" s="22" t="s">
        <v>34</v>
      </c>
      <c r="D90" s="23">
        <v>877306</v>
      </c>
      <c r="E90" s="24">
        <v>40</v>
      </c>
      <c r="F90" s="25">
        <v>6870</v>
      </c>
      <c r="G90" s="26">
        <v>0.15</v>
      </c>
      <c r="H90" s="27">
        <v>1.65</v>
      </c>
      <c r="I90" s="28">
        <v>36</v>
      </c>
      <c r="J90" s="29"/>
      <c r="K90" s="30" t="s">
        <v>35</v>
      </c>
      <c r="L90" s="22">
        <v>1</v>
      </c>
    </row>
    <row r="91" spans="1:12" x14ac:dyDescent="0.3">
      <c r="A91" s="20">
        <v>43089</v>
      </c>
      <c r="B91" s="21" t="s">
        <v>37</v>
      </c>
      <c r="C91" s="22" t="s">
        <v>34</v>
      </c>
      <c r="D91" s="23">
        <v>877178</v>
      </c>
      <c r="E91" s="24">
        <v>40</v>
      </c>
      <c r="F91" s="25">
        <v>7690</v>
      </c>
      <c r="G91" s="26">
        <v>0.15</v>
      </c>
      <c r="H91" s="27">
        <v>1.65</v>
      </c>
      <c r="I91" s="28">
        <v>36</v>
      </c>
      <c r="J91" s="29"/>
      <c r="K91" s="30" t="s">
        <v>35</v>
      </c>
      <c r="L91" s="22">
        <v>1</v>
      </c>
    </row>
    <row r="92" spans="1:12" x14ac:dyDescent="0.3">
      <c r="A92" s="20">
        <v>43089</v>
      </c>
      <c r="B92" s="21" t="s">
        <v>37</v>
      </c>
      <c r="C92" s="22" t="s">
        <v>34</v>
      </c>
      <c r="D92" s="23">
        <v>877258</v>
      </c>
      <c r="E92" s="24">
        <v>40</v>
      </c>
      <c r="F92" s="25">
        <v>8950</v>
      </c>
      <c r="G92" s="26">
        <v>0.15</v>
      </c>
      <c r="H92" s="27">
        <v>1.65</v>
      </c>
      <c r="I92" s="28">
        <v>36</v>
      </c>
      <c r="J92" s="29"/>
      <c r="K92" s="30" t="s">
        <v>35</v>
      </c>
      <c r="L92" s="22">
        <v>1</v>
      </c>
    </row>
    <row r="93" spans="1:12" x14ac:dyDescent="0.3">
      <c r="A93" s="20">
        <v>43089</v>
      </c>
      <c r="B93" s="21" t="s">
        <v>37</v>
      </c>
      <c r="C93" s="22" t="s">
        <v>34</v>
      </c>
      <c r="D93" s="23">
        <v>877330</v>
      </c>
      <c r="E93" s="24">
        <v>40</v>
      </c>
      <c r="F93" s="25">
        <v>7540</v>
      </c>
      <c r="G93" s="26">
        <v>0.15</v>
      </c>
      <c r="H93" s="27">
        <v>1.65</v>
      </c>
      <c r="I93" s="28">
        <v>36</v>
      </c>
      <c r="J93" s="29"/>
      <c r="K93" s="30" t="s">
        <v>35</v>
      </c>
      <c r="L93" s="22">
        <v>1</v>
      </c>
    </row>
    <row r="94" spans="1:12" x14ac:dyDescent="0.3">
      <c r="A94" s="20">
        <v>43090</v>
      </c>
      <c r="B94" s="21" t="s">
        <v>37</v>
      </c>
      <c r="C94" s="22" t="s">
        <v>34</v>
      </c>
      <c r="D94" s="23">
        <v>877418</v>
      </c>
      <c r="E94" s="24">
        <v>40</v>
      </c>
      <c r="F94" s="25">
        <v>7850</v>
      </c>
      <c r="G94" s="26">
        <v>0.15</v>
      </c>
      <c r="H94" s="27">
        <v>1.65</v>
      </c>
      <c r="I94" s="28">
        <v>36</v>
      </c>
      <c r="J94" s="29"/>
      <c r="K94" s="30" t="s">
        <v>35</v>
      </c>
      <c r="L94" s="22">
        <v>1</v>
      </c>
    </row>
    <row r="95" spans="1:12" x14ac:dyDescent="0.3">
      <c r="A95" s="20">
        <v>43090</v>
      </c>
      <c r="B95" s="21" t="s">
        <v>37</v>
      </c>
      <c r="C95" s="22" t="s">
        <v>34</v>
      </c>
      <c r="D95" s="23">
        <v>877491</v>
      </c>
      <c r="E95" s="24">
        <v>40</v>
      </c>
      <c r="F95" s="25">
        <v>9030</v>
      </c>
      <c r="G95" s="26">
        <v>0.15</v>
      </c>
      <c r="H95" s="27">
        <v>1.65</v>
      </c>
      <c r="I95" s="28">
        <v>36</v>
      </c>
      <c r="J95" s="29"/>
      <c r="K95" s="30" t="s">
        <v>35</v>
      </c>
      <c r="L95" s="22">
        <v>1</v>
      </c>
    </row>
    <row r="96" spans="1:12" x14ac:dyDescent="0.3">
      <c r="A96" s="20">
        <v>43090</v>
      </c>
      <c r="B96" s="21" t="s">
        <v>37</v>
      </c>
      <c r="C96" s="22" t="s">
        <v>34</v>
      </c>
      <c r="D96" s="23">
        <v>877569</v>
      </c>
      <c r="E96" s="24">
        <v>40</v>
      </c>
      <c r="F96" s="25">
        <v>7240</v>
      </c>
      <c r="G96" s="26">
        <v>0.15</v>
      </c>
      <c r="H96" s="27">
        <v>1.65</v>
      </c>
      <c r="I96" s="28">
        <v>36</v>
      </c>
      <c r="J96" s="29"/>
      <c r="K96" s="30" t="s">
        <v>35</v>
      </c>
      <c r="L96" s="22">
        <v>1</v>
      </c>
    </row>
    <row r="97" spans="1:12" x14ac:dyDescent="0.3">
      <c r="A97" s="20">
        <v>43090</v>
      </c>
      <c r="B97" s="21" t="s">
        <v>11</v>
      </c>
      <c r="C97" s="22" t="s">
        <v>34</v>
      </c>
      <c r="D97" s="23">
        <v>877425</v>
      </c>
      <c r="E97" s="24">
        <v>40</v>
      </c>
      <c r="F97" s="25">
        <v>18460</v>
      </c>
      <c r="G97" s="26"/>
      <c r="H97" s="27"/>
      <c r="I97" s="28"/>
      <c r="J97" s="29"/>
      <c r="K97" s="30" t="s">
        <v>35</v>
      </c>
      <c r="L97" s="22">
        <v>1</v>
      </c>
    </row>
    <row r="98" spans="1:12" x14ac:dyDescent="0.3">
      <c r="A98" s="20">
        <v>43090</v>
      </c>
      <c r="B98" s="21" t="s">
        <v>37</v>
      </c>
      <c r="C98" s="22" t="s">
        <v>34</v>
      </c>
      <c r="D98" s="23">
        <v>877542</v>
      </c>
      <c r="E98" s="24">
        <v>40</v>
      </c>
      <c r="F98" s="25">
        <v>7660</v>
      </c>
      <c r="G98" s="26">
        <v>0.15</v>
      </c>
      <c r="H98" s="27">
        <v>1.65</v>
      </c>
      <c r="I98" s="28">
        <v>36</v>
      </c>
      <c r="J98" s="29"/>
      <c r="K98" s="30" t="s">
        <v>35</v>
      </c>
      <c r="L98" s="22">
        <v>1</v>
      </c>
    </row>
    <row r="99" spans="1:12" x14ac:dyDescent="0.3">
      <c r="A99" s="20">
        <v>43090</v>
      </c>
      <c r="B99" s="21" t="s">
        <v>37</v>
      </c>
      <c r="C99" s="22" t="s">
        <v>34</v>
      </c>
      <c r="D99" s="23">
        <v>877417</v>
      </c>
      <c r="E99" s="24">
        <v>40</v>
      </c>
      <c r="F99" s="25">
        <v>7930</v>
      </c>
      <c r="G99" s="26">
        <v>0.15</v>
      </c>
      <c r="H99" s="27">
        <v>1.65</v>
      </c>
      <c r="I99" s="28">
        <v>36</v>
      </c>
      <c r="J99" s="29"/>
      <c r="K99" s="30" t="s">
        <v>35</v>
      </c>
      <c r="L99" s="22">
        <v>1</v>
      </c>
    </row>
    <row r="100" spans="1:12" x14ac:dyDescent="0.3">
      <c r="A100" s="20">
        <v>43090</v>
      </c>
      <c r="B100" s="21" t="s">
        <v>37</v>
      </c>
      <c r="C100" s="22" t="s">
        <v>34</v>
      </c>
      <c r="D100" s="23">
        <v>877486</v>
      </c>
      <c r="E100" s="24">
        <v>40</v>
      </c>
      <c r="F100" s="25">
        <v>6900</v>
      </c>
      <c r="G100" s="26">
        <v>0.15</v>
      </c>
      <c r="H100" s="27">
        <v>1.65</v>
      </c>
      <c r="I100" s="28">
        <v>36</v>
      </c>
      <c r="J100" s="29"/>
      <c r="K100" s="30" t="s">
        <v>35</v>
      </c>
      <c r="L100" s="22">
        <v>1</v>
      </c>
    </row>
    <row r="101" spans="1:12" x14ac:dyDescent="0.3">
      <c r="A101" s="20">
        <v>43090</v>
      </c>
      <c r="B101" s="21" t="s">
        <v>37</v>
      </c>
      <c r="C101" s="22" t="s">
        <v>34</v>
      </c>
      <c r="D101" s="23">
        <v>877550</v>
      </c>
      <c r="E101" s="24">
        <v>40</v>
      </c>
      <c r="F101" s="25">
        <v>9130</v>
      </c>
      <c r="G101" s="26">
        <v>0.15</v>
      </c>
      <c r="H101" s="27">
        <v>1.65</v>
      </c>
      <c r="I101" s="28">
        <v>36</v>
      </c>
      <c r="J101" s="29"/>
      <c r="K101" s="30" t="s">
        <v>35</v>
      </c>
      <c r="L101" s="22">
        <v>1</v>
      </c>
    </row>
    <row r="102" spans="1:12" x14ac:dyDescent="0.3">
      <c r="A102" s="20">
        <v>43090</v>
      </c>
      <c r="B102" s="21" t="s">
        <v>37</v>
      </c>
      <c r="C102" s="22" t="s">
        <v>34</v>
      </c>
      <c r="D102" s="23">
        <v>877414</v>
      </c>
      <c r="E102" s="24">
        <v>40</v>
      </c>
      <c r="F102" s="25">
        <v>6120</v>
      </c>
      <c r="G102" s="26">
        <v>0.15</v>
      </c>
      <c r="H102" s="27">
        <v>1.65</v>
      </c>
      <c r="I102" s="28">
        <v>36</v>
      </c>
      <c r="J102" s="29"/>
      <c r="K102" s="30" t="s">
        <v>35</v>
      </c>
      <c r="L102" s="22">
        <v>1</v>
      </c>
    </row>
    <row r="103" spans="1:12" x14ac:dyDescent="0.3">
      <c r="A103" s="20">
        <v>43090</v>
      </c>
      <c r="B103" s="21" t="s">
        <v>37</v>
      </c>
      <c r="C103" s="22" t="s">
        <v>34</v>
      </c>
      <c r="D103" s="23">
        <v>877489</v>
      </c>
      <c r="E103" s="24">
        <v>40</v>
      </c>
      <c r="F103" s="25">
        <v>8120</v>
      </c>
      <c r="G103" s="26">
        <v>0.15</v>
      </c>
      <c r="H103" s="27">
        <v>1.65</v>
      </c>
      <c r="I103" s="28">
        <v>36</v>
      </c>
      <c r="J103" s="29"/>
      <c r="K103" s="30" t="s">
        <v>35</v>
      </c>
      <c r="L103" s="22">
        <v>1</v>
      </c>
    </row>
    <row r="104" spans="1:12" x14ac:dyDescent="0.3">
      <c r="A104" s="20">
        <v>43090</v>
      </c>
      <c r="B104" s="21" t="s">
        <v>37</v>
      </c>
      <c r="C104" s="22" t="s">
        <v>34</v>
      </c>
      <c r="D104" s="23">
        <v>877558</v>
      </c>
      <c r="E104" s="24">
        <v>40</v>
      </c>
      <c r="F104" s="25">
        <v>8230</v>
      </c>
      <c r="G104" s="26">
        <v>0.15</v>
      </c>
      <c r="H104" s="27">
        <v>1.65</v>
      </c>
      <c r="I104" s="28">
        <v>36</v>
      </c>
      <c r="J104" s="29"/>
      <c r="K104" s="30" t="s">
        <v>35</v>
      </c>
      <c r="L104" s="22">
        <v>1</v>
      </c>
    </row>
    <row r="105" spans="1:12" x14ac:dyDescent="0.3">
      <c r="A105" s="20">
        <v>43091</v>
      </c>
      <c r="B105" s="21" t="s">
        <v>37</v>
      </c>
      <c r="C105" s="22" t="s">
        <v>34</v>
      </c>
      <c r="D105" s="23">
        <v>877725</v>
      </c>
      <c r="E105" s="24">
        <v>40</v>
      </c>
      <c r="F105" s="25">
        <v>6490</v>
      </c>
      <c r="G105" s="26">
        <v>0.15</v>
      </c>
      <c r="H105" s="27">
        <v>1.65</v>
      </c>
      <c r="I105" s="28">
        <v>36</v>
      </c>
      <c r="J105" s="29"/>
      <c r="K105" s="30" t="s">
        <v>35</v>
      </c>
      <c r="L105" s="22">
        <v>1</v>
      </c>
    </row>
    <row r="106" spans="1:12" x14ac:dyDescent="0.3">
      <c r="A106" s="20">
        <v>43091</v>
      </c>
      <c r="B106" s="21" t="s">
        <v>37</v>
      </c>
      <c r="C106" s="22" t="s">
        <v>34</v>
      </c>
      <c r="D106" s="23">
        <v>877753</v>
      </c>
      <c r="E106" s="24">
        <v>40</v>
      </c>
      <c r="F106" s="25">
        <v>8320</v>
      </c>
      <c r="G106" s="26">
        <v>0.15</v>
      </c>
      <c r="H106" s="27">
        <v>1.65</v>
      </c>
      <c r="I106" s="28">
        <v>36</v>
      </c>
      <c r="J106" s="29"/>
      <c r="K106" s="30" t="s">
        <v>35</v>
      </c>
      <c r="L106" s="22">
        <v>1</v>
      </c>
    </row>
    <row r="107" spans="1:12" x14ac:dyDescent="0.3">
      <c r="A107" s="20">
        <v>43091</v>
      </c>
      <c r="B107" s="21" t="s">
        <v>37</v>
      </c>
      <c r="C107" s="22" t="s">
        <v>34</v>
      </c>
      <c r="D107" s="23">
        <v>877838</v>
      </c>
      <c r="E107" s="24">
        <v>40</v>
      </c>
      <c r="F107" s="25">
        <v>6430</v>
      </c>
      <c r="G107" s="26">
        <v>0.15</v>
      </c>
      <c r="H107" s="27">
        <v>1.65</v>
      </c>
      <c r="I107" s="28">
        <v>36</v>
      </c>
      <c r="J107" s="29"/>
      <c r="K107" s="30" t="s">
        <v>35</v>
      </c>
      <c r="L107" s="22">
        <v>1</v>
      </c>
    </row>
    <row r="108" spans="1:12" x14ac:dyDescent="0.3">
      <c r="A108" s="20">
        <v>43091</v>
      </c>
      <c r="B108" s="21" t="s">
        <v>37</v>
      </c>
      <c r="C108" s="22" t="s">
        <v>34</v>
      </c>
      <c r="D108" s="23">
        <v>877719</v>
      </c>
      <c r="E108" s="24">
        <v>40</v>
      </c>
      <c r="F108" s="25">
        <v>16080</v>
      </c>
      <c r="G108" s="26">
        <v>0.15</v>
      </c>
      <c r="H108" s="27">
        <v>1.65</v>
      </c>
      <c r="I108" s="28">
        <v>36</v>
      </c>
      <c r="J108" s="29"/>
      <c r="K108" s="30" t="s">
        <v>35</v>
      </c>
      <c r="L108" s="22">
        <v>1</v>
      </c>
    </row>
    <row r="109" spans="1:12" x14ac:dyDescent="0.3">
      <c r="A109" s="20">
        <v>43091</v>
      </c>
      <c r="B109" s="21" t="s">
        <v>37</v>
      </c>
      <c r="C109" s="22" t="s">
        <v>34</v>
      </c>
      <c r="D109" s="23">
        <v>877710</v>
      </c>
      <c r="E109" s="24">
        <v>40</v>
      </c>
      <c r="F109" s="25">
        <v>4770</v>
      </c>
      <c r="G109" s="26">
        <v>0.15</v>
      </c>
      <c r="H109" s="27">
        <v>1.65</v>
      </c>
      <c r="I109" s="28">
        <v>36</v>
      </c>
      <c r="J109" s="29"/>
      <c r="K109" s="30" t="s">
        <v>35</v>
      </c>
      <c r="L109" s="22">
        <v>1</v>
      </c>
    </row>
    <row r="110" spans="1:12" x14ac:dyDescent="0.3">
      <c r="A110" s="20">
        <v>43091</v>
      </c>
      <c r="B110" s="21" t="s">
        <v>37</v>
      </c>
      <c r="C110" s="22" t="s">
        <v>34</v>
      </c>
      <c r="D110" s="23">
        <v>877730</v>
      </c>
      <c r="E110" s="24">
        <v>40</v>
      </c>
      <c r="F110" s="25">
        <v>6280</v>
      </c>
      <c r="G110" s="26">
        <v>0.15</v>
      </c>
      <c r="H110" s="27">
        <v>1.65</v>
      </c>
      <c r="I110" s="28">
        <v>36</v>
      </c>
      <c r="J110" s="29"/>
      <c r="K110" s="30" t="s">
        <v>35</v>
      </c>
      <c r="L110" s="22">
        <v>1</v>
      </c>
    </row>
    <row r="111" spans="1:12" x14ac:dyDescent="0.3">
      <c r="A111" s="20">
        <v>43091</v>
      </c>
      <c r="B111" s="21" t="s">
        <v>37</v>
      </c>
      <c r="C111" s="22" t="s">
        <v>34</v>
      </c>
      <c r="D111" s="23">
        <v>877830</v>
      </c>
      <c r="E111" s="24">
        <v>40</v>
      </c>
      <c r="F111" s="25">
        <v>6040</v>
      </c>
      <c r="G111" s="26">
        <v>0.15</v>
      </c>
      <c r="H111" s="27">
        <v>1.65</v>
      </c>
      <c r="I111" s="28">
        <v>36</v>
      </c>
      <c r="J111" s="29"/>
      <c r="K111" s="30" t="s">
        <v>35</v>
      </c>
      <c r="L111" s="22">
        <v>1</v>
      </c>
    </row>
    <row r="112" spans="1:12" x14ac:dyDescent="0.3">
      <c r="A112" s="20">
        <v>43091</v>
      </c>
      <c r="B112" s="21" t="s">
        <v>37</v>
      </c>
      <c r="C112" s="22" t="s">
        <v>34</v>
      </c>
      <c r="D112" s="23">
        <v>877709</v>
      </c>
      <c r="E112" s="24">
        <v>40</v>
      </c>
      <c r="F112" s="25">
        <v>5120</v>
      </c>
      <c r="G112" s="26">
        <v>0.15</v>
      </c>
      <c r="H112" s="27">
        <v>1.65</v>
      </c>
      <c r="I112" s="28">
        <v>36</v>
      </c>
      <c r="J112" s="29"/>
      <c r="K112" s="30" t="s">
        <v>35</v>
      </c>
      <c r="L112" s="22">
        <v>1</v>
      </c>
    </row>
    <row r="113" spans="1:12" x14ac:dyDescent="0.3">
      <c r="A113" s="20">
        <v>43091</v>
      </c>
      <c r="B113" s="21" t="s">
        <v>37</v>
      </c>
      <c r="C113" s="22" t="s">
        <v>34</v>
      </c>
      <c r="D113" s="23">
        <v>877735</v>
      </c>
      <c r="E113" s="24">
        <v>40</v>
      </c>
      <c r="F113" s="25">
        <v>4610</v>
      </c>
      <c r="G113" s="26">
        <v>0.15</v>
      </c>
      <c r="H113" s="27">
        <v>1.65</v>
      </c>
      <c r="I113" s="28">
        <v>36</v>
      </c>
      <c r="J113" s="29"/>
      <c r="K113" s="30" t="s">
        <v>35</v>
      </c>
      <c r="L113" s="22">
        <v>1</v>
      </c>
    </row>
    <row r="114" spans="1:12" x14ac:dyDescent="0.3">
      <c r="A114" s="20">
        <v>43091</v>
      </c>
      <c r="B114" s="21" t="s">
        <v>37</v>
      </c>
      <c r="C114" s="22" t="s">
        <v>34</v>
      </c>
      <c r="D114" s="23">
        <v>877837</v>
      </c>
      <c r="E114" s="24">
        <v>40</v>
      </c>
      <c r="F114" s="25">
        <v>4370</v>
      </c>
      <c r="G114" s="26">
        <v>0.15</v>
      </c>
      <c r="H114" s="27">
        <v>1.65</v>
      </c>
      <c r="I114" s="28">
        <v>36</v>
      </c>
      <c r="J114" s="29"/>
      <c r="K114" s="30" t="s">
        <v>35</v>
      </c>
      <c r="L114" s="22">
        <v>1</v>
      </c>
    </row>
    <row r="115" spans="1:12" x14ac:dyDescent="0.3">
      <c r="A115" s="20">
        <v>43092</v>
      </c>
      <c r="B115" s="21" t="s">
        <v>11</v>
      </c>
      <c r="C115" s="22" t="s">
        <v>34</v>
      </c>
      <c r="D115" s="23">
        <v>878034</v>
      </c>
      <c r="E115" s="24">
        <v>40</v>
      </c>
      <c r="F115" s="25">
        <v>20340</v>
      </c>
      <c r="G115" s="26"/>
      <c r="H115" s="27"/>
      <c r="I115" s="28"/>
      <c r="J115" s="29"/>
      <c r="K115" s="30" t="s">
        <v>35</v>
      </c>
      <c r="L115" s="22">
        <v>1</v>
      </c>
    </row>
    <row r="116" spans="1:12" x14ac:dyDescent="0.3">
      <c r="A116" s="20">
        <v>43092</v>
      </c>
      <c r="B116" s="21" t="s">
        <v>37</v>
      </c>
      <c r="C116" s="22" t="s">
        <v>34</v>
      </c>
      <c r="D116" s="23">
        <v>878067</v>
      </c>
      <c r="E116" s="24">
        <v>40</v>
      </c>
      <c r="F116" s="25">
        <v>6710</v>
      </c>
      <c r="G116" s="26">
        <v>0.15</v>
      </c>
      <c r="H116" s="27">
        <v>1.65</v>
      </c>
      <c r="I116" s="28">
        <v>36</v>
      </c>
      <c r="J116" s="29"/>
      <c r="K116" s="30" t="s">
        <v>35</v>
      </c>
      <c r="L116" s="22">
        <v>1</v>
      </c>
    </row>
    <row r="117" spans="1:12" x14ac:dyDescent="0.3">
      <c r="A117" s="20">
        <v>43092</v>
      </c>
      <c r="B117" s="21" t="s">
        <v>37</v>
      </c>
      <c r="C117" s="22" t="s">
        <v>34</v>
      </c>
      <c r="D117" s="23">
        <v>877974</v>
      </c>
      <c r="E117" s="24">
        <v>40</v>
      </c>
      <c r="F117" s="25">
        <v>6500</v>
      </c>
      <c r="G117" s="26">
        <v>0.15</v>
      </c>
      <c r="H117" s="27">
        <v>1.65</v>
      </c>
      <c r="I117" s="28">
        <v>36</v>
      </c>
      <c r="J117" s="29"/>
      <c r="K117" s="30" t="s">
        <v>35</v>
      </c>
      <c r="L117" s="22">
        <v>1</v>
      </c>
    </row>
    <row r="118" spans="1:12" x14ac:dyDescent="0.3">
      <c r="A118" s="20">
        <v>43092</v>
      </c>
      <c r="B118" s="21" t="s">
        <v>37</v>
      </c>
      <c r="C118" s="22" t="s">
        <v>34</v>
      </c>
      <c r="D118" s="23">
        <v>878036</v>
      </c>
      <c r="E118" s="24">
        <v>40</v>
      </c>
      <c r="F118" s="25">
        <v>6840</v>
      </c>
      <c r="G118" s="26">
        <v>0.15</v>
      </c>
      <c r="H118" s="27">
        <v>1.65</v>
      </c>
      <c r="I118" s="28">
        <v>36</v>
      </c>
      <c r="J118" s="29"/>
      <c r="K118" s="30" t="s">
        <v>35</v>
      </c>
      <c r="L118" s="22">
        <v>1</v>
      </c>
    </row>
    <row r="119" spans="1:12" x14ac:dyDescent="0.3">
      <c r="A119" s="20">
        <v>43092</v>
      </c>
      <c r="B119" s="21" t="s">
        <v>37</v>
      </c>
      <c r="C119" s="22" t="s">
        <v>34</v>
      </c>
      <c r="D119" s="23">
        <v>877967</v>
      </c>
      <c r="E119" s="24">
        <v>40</v>
      </c>
      <c r="F119" s="25">
        <v>10060</v>
      </c>
      <c r="G119" s="26">
        <v>0.15</v>
      </c>
      <c r="H119" s="27">
        <v>1.65</v>
      </c>
      <c r="I119" s="28">
        <v>36</v>
      </c>
      <c r="J119" s="29"/>
      <c r="K119" s="30" t="s">
        <v>35</v>
      </c>
      <c r="L119" s="22">
        <v>1</v>
      </c>
    </row>
    <row r="120" spans="1:12" x14ac:dyDescent="0.3">
      <c r="A120" s="20">
        <v>43092</v>
      </c>
      <c r="B120" s="21" t="s">
        <v>37</v>
      </c>
      <c r="C120" s="22" t="s">
        <v>34</v>
      </c>
      <c r="D120" s="23">
        <v>878061</v>
      </c>
      <c r="E120" s="24">
        <v>40</v>
      </c>
      <c r="F120" s="25">
        <v>4760</v>
      </c>
      <c r="G120" s="26">
        <v>0.15</v>
      </c>
      <c r="H120" s="27">
        <v>1.65</v>
      </c>
      <c r="I120" s="28">
        <v>36</v>
      </c>
      <c r="J120" s="29"/>
      <c r="K120" s="30" t="s">
        <v>35</v>
      </c>
      <c r="L120" s="22">
        <v>1</v>
      </c>
    </row>
    <row r="121" spans="1:12" x14ac:dyDescent="0.3">
      <c r="A121" s="20">
        <v>43092</v>
      </c>
      <c r="B121" s="21" t="s">
        <v>37</v>
      </c>
      <c r="C121" s="22" t="s">
        <v>34</v>
      </c>
      <c r="D121" s="23">
        <v>878029</v>
      </c>
      <c r="E121" s="24">
        <v>40</v>
      </c>
      <c r="F121" s="25">
        <v>5160</v>
      </c>
      <c r="G121" s="26">
        <v>0.15</v>
      </c>
      <c r="H121" s="27">
        <v>1.65</v>
      </c>
      <c r="I121" s="28">
        <v>36</v>
      </c>
      <c r="J121" s="29"/>
      <c r="K121" s="30" t="s">
        <v>35</v>
      </c>
      <c r="L121" s="22">
        <v>1</v>
      </c>
    </row>
    <row r="122" spans="1:12" x14ac:dyDescent="0.3">
      <c r="A122" s="20">
        <v>43093</v>
      </c>
      <c r="B122" s="21" t="s">
        <v>11</v>
      </c>
      <c r="C122" s="22" t="s">
        <v>34</v>
      </c>
      <c r="D122" s="23">
        <v>878155</v>
      </c>
      <c r="E122" s="24">
        <v>40</v>
      </c>
      <c r="F122" s="25">
        <v>17740</v>
      </c>
      <c r="G122" s="26"/>
      <c r="H122" s="27"/>
      <c r="I122" s="28"/>
      <c r="J122" s="29"/>
      <c r="K122" s="30" t="s">
        <v>35</v>
      </c>
      <c r="L122" s="22">
        <v>1</v>
      </c>
    </row>
    <row r="123" spans="1:12" x14ac:dyDescent="0.3">
      <c r="A123" s="20">
        <v>43095</v>
      </c>
      <c r="B123" s="21" t="s">
        <v>37</v>
      </c>
      <c r="C123" s="22" t="s">
        <v>34</v>
      </c>
      <c r="D123" s="23">
        <v>878411</v>
      </c>
      <c r="E123" s="24">
        <v>40</v>
      </c>
      <c r="F123" s="25">
        <v>7830</v>
      </c>
      <c r="G123" s="26">
        <v>0.15</v>
      </c>
      <c r="H123" s="27">
        <v>1.65</v>
      </c>
      <c r="I123" s="28">
        <v>36</v>
      </c>
      <c r="J123" s="29"/>
      <c r="K123" s="30" t="s">
        <v>35</v>
      </c>
      <c r="L123" s="22">
        <v>1</v>
      </c>
    </row>
    <row r="124" spans="1:12" x14ac:dyDescent="0.3">
      <c r="A124" s="20">
        <v>43095</v>
      </c>
      <c r="B124" s="21" t="s">
        <v>37</v>
      </c>
      <c r="C124" s="22" t="s">
        <v>34</v>
      </c>
      <c r="D124" s="23">
        <v>878465</v>
      </c>
      <c r="E124" s="24">
        <v>40</v>
      </c>
      <c r="F124" s="25">
        <v>7600</v>
      </c>
      <c r="G124" s="26">
        <v>0.15</v>
      </c>
      <c r="H124" s="27">
        <v>1.65</v>
      </c>
      <c r="I124" s="28">
        <v>36</v>
      </c>
      <c r="J124" s="29"/>
      <c r="K124" s="30" t="s">
        <v>35</v>
      </c>
      <c r="L124" s="22">
        <v>1</v>
      </c>
    </row>
    <row r="125" spans="1:12" x14ac:dyDescent="0.3">
      <c r="A125" s="20">
        <v>43095</v>
      </c>
      <c r="B125" s="21" t="s">
        <v>37</v>
      </c>
      <c r="C125" s="22" t="s">
        <v>34</v>
      </c>
      <c r="D125" s="23">
        <v>878548</v>
      </c>
      <c r="E125" s="24">
        <v>40</v>
      </c>
      <c r="F125" s="25">
        <v>10320</v>
      </c>
      <c r="G125" s="26">
        <v>0.15</v>
      </c>
      <c r="H125" s="27">
        <v>1.65</v>
      </c>
      <c r="I125" s="28">
        <v>36</v>
      </c>
      <c r="J125" s="29"/>
      <c r="K125" s="30" t="s">
        <v>35</v>
      </c>
      <c r="L125" s="22">
        <v>1</v>
      </c>
    </row>
    <row r="126" spans="1:12" x14ac:dyDescent="0.3">
      <c r="A126" s="20">
        <v>43095</v>
      </c>
      <c r="B126" s="21" t="s">
        <v>38</v>
      </c>
      <c r="C126" s="22" t="s">
        <v>34</v>
      </c>
      <c r="D126" s="23">
        <v>878537</v>
      </c>
      <c r="E126" s="24">
        <v>40</v>
      </c>
      <c r="F126" s="25">
        <v>19150</v>
      </c>
      <c r="G126" s="26"/>
      <c r="H126" s="27"/>
      <c r="I126" s="28"/>
      <c r="J126" s="29"/>
      <c r="K126" s="30" t="s">
        <v>35</v>
      </c>
      <c r="L126" s="22">
        <v>1</v>
      </c>
    </row>
    <row r="127" spans="1:12" x14ac:dyDescent="0.3">
      <c r="A127" s="20">
        <v>43095</v>
      </c>
      <c r="B127" s="21" t="s">
        <v>11</v>
      </c>
      <c r="C127" s="22" t="s">
        <v>34</v>
      </c>
      <c r="D127" s="23">
        <v>878484</v>
      </c>
      <c r="E127" s="24">
        <v>40</v>
      </c>
      <c r="F127" s="25">
        <v>16650</v>
      </c>
      <c r="G127" s="26"/>
      <c r="H127" s="27"/>
      <c r="I127" s="28"/>
      <c r="J127" s="29"/>
      <c r="K127" s="30" t="s">
        <v>35</v>
      </c>
      <c r="L127" s="22">
        <v>1</v>
      </c>
    </row>
    <row r="128" spans="1:12" x14ac:dyDescent="0.3">
      <c r="A128" s="20">
        <v>43095</v>
      </c>
      <c r="B128" s="21" t="s">
        <v>37</v>
      </c>
      <c r="C128" s="22" t="s">
        <v>34</v>
      </c>
      <c r="D128" s="23">
        <v>878436</v>
      </c>
      <c r="E128" s="24">
        <v>40</v>
      </c>
      <c r="F128" s="25">
        <v>8540</v>
      </c>
      <c r="G128" s="26">
        <v>0.15</v>
      </c>
      <c r="H128" s="27">
        <v>1.65</v>
      </c>
      <c r="I128" s="28">
        <v>36</v>
      </c>
      <c r="J128" s="29"/>
      <c r="K128" s="30" t="s">
        <v>35</v>
      </c>
      <c r="L128" s="22">
        <v>1</v>
      </c>
    </row>
    <row r="129" spans="1:12" x14ac:dyDescent="0.3">
      <c r="A129" s="20">
        <v>43095</v>
      </c>
      <c r="B129" s="21" t="s">
        <v>37</v>
      </c>
      <c r="C129" s="22" t="s">
        <v>34</v>
      </c>
      <c r="D129" s="23">
        <v>878490</v>
      </c>
      <c r="E129" s="24">
        <v>40</v>
      </c>
      <c r="F129" s="25">
        <v>7110</v>
      </c>
      <c r="G129" s="26">
        <v>0.15</v>
      </c>
      <c r="H129" s="27">
        <v>1.65</v>
      </c>
      <c r="I129" s="28">
        <v>36</v>
      </c>
      <c r="J129" s="29"/>
      <c r="K129" s="30" t="s">
        <v>35</v>
      </c>
      <c r="L129" s="22">
        <v>1</v>
      </c>
    </row>
    <row r="130" spans="1:12" x14ac:dyDescent="0.3">
      <c r="A130" s="20">
        <v>43095</v>
      </c>
      <c r="B130" s="21" t="s">
        <v>37</v>
      </c>
      <c r="C130" s="22" t="s">
        <v>34</v>
      </c>
      <c r="D130" s="23">
        <v>878566</v>
      </c>
      <c r="E130" s="24">
        <v>40</v>
      </c>
      <c r="F130" s="25">
        <v>9750</v>
      </c>
      <c r="G130" s="26">
        <v>0.15</v>
      </c>
      <c r="H130" s="27">
        <v>1.65</v>
      </c>
      <c r="I130" s="28">
        <v>36</v>
      </c>
      <c r="J130" s="29"/>
      <c r="K130" s="30" t="s">
        <v>35</v>
      </c>
      <c r="L130" s="22">
        <v>1</v>
      </c>
    </row>
    <row r="131" spans="1:12" x14ac:dyDescent="0.3">
      <c r="A131" s="20">
        <v>43096</v>
      </c>
      <c r="B131" s="21" t="s">
        <v>37</v>
      </c>
      <c r="C131" s="22" t="s">
        <v>34</v>
      </c>
      <c r="D131" s="23">
        <v>878712</v>
      </c>
      <c r="E131" s="24">
        <v>40</v>
      </c>
      <c r="F131" s="25">
        <v>7960</v>
      </c>
      <c r="G131" s="26">
        <v>0.15</v>
      </c>
      <c r="H131" s="27">
        <v>1.65</v>
      </c>
      <c r="I131" s="28">
        <v>36</v>
      </c>
      <c r="J131" s="29"/>
      <c r="K131" s="30" t="s">
        <v>35</v>
      </c>
      <c r="L131" s="22">
        <v>1</v>
      </c>
    </row>
    <row r="132" spans="1:12" x14ac:dyDescent="0.3">
      <c r="A132" s="20">
        <v>43096</v>
      </c>
      <c r="B132" s="21" t="s">
        <v>37</v>
      </c>
      <c r="C132" s="22" t="s">
        <v>34</v>
      </c>
      <c r="D132" s="23">
        <v>878782</v>
      </c>
      <c r="E132" s="24">
        <v>40</v>
      </c>
      <c r="F132" s="25">
        <v>11370</v>
      </c>
      <c r="G132" s="26">
        <v>0.15</v>
      </c>
      <c r="H132" s="27">
        <v>1.65</v>
      </c>
      <c r="I132" s="28">
        <v>36</v>
      </c>
      <c r="J132" s="29"/>
      <c r="K132" s="30" t="s">
        <v>35</v>
      </c>
      <c r="L132" s="22">
        <v>1</v>
      </c>
    </row>
    <row r="133" spans="1:12" x14ac:dyDescent="0.3">
      <c r="A133" s="20">
        <v>43096</v>
      </c>
      <c r="B133" s="21" t="s">
        <v>37</v>
      </c>
      <c r="C133" s="22" t="s">
        <v>34</v>
      </c>
      <c r="D133" s="23">
        <v>878860</v>
      </c>
      <c r="E133" s="24">
        <v>40</v>
      </c>
      <c r="F133" s="25">
        <v>14680</v>
      </c>
      <c r="G133" s="26">
        <v>0.15</v>
      </c>
      <c r="H133" s="27">
        <v>1.65</v>
      </c>
      <c r="I133" s="28">
        <v>36</v>
      </c>
      <c r="J133" s="29"/>
      <c r="K133" s="30" t="s">
        <v>35</v>
      </c>
      <c r="L133" s="22">
        <v>1</v>
      </c>
    </row>
    <row r="134" spans="1:12" x14ac:dyDescent="0.3">
      <c r="A134" s="20">
        <v>43096</v>
      </c>
      <c r="B134" s="21" t="s">
        <v>37</v>
      </c>
      <c r="C134" s="22" t="s">
        <v>34</v>
      </c>
      <c r="D134" s="23">
        <v>878716</v>
      </c>
      <c r="E134" s="24">
        <v>40</v>
      </c>
      <c r="F134" s="25">
        <v>6400</v>
      </c>
      <c r="G134" s="26">
        <v>0.15</v>
      </c>
      <c r="H134" s="27">
        <v>1.65</v>
      </c>
      <c r="I134" s="28">
        <v>36</v>
      </c>
      <c r="J134" s="29"/>
      <c r="K134" s="30" t="s">
        <v>35</v>
      </c>
      <c r="L134" s="22">
        <v>1</v>
      </c>
    </row>
    <row r="135" spans="1:12" x14ac:dyDescent="0.3">
      <c r="A135" s="20">
        <v>43096</v>
      </c>
      <c r="B135" s="21" t="s">
        <v>37</v>
      </c>
      <c r="C135" s="22" t="s">
        <v>34</v>
      </c>
      <c r="D135" s="23">
        <v>878788</v>
      </c>
      <c r="E135" s="24">
        <v>40</v>
      </c>
      <c r="F135" s="25">
        <v>7310</v>
      </c>
      <c r="G135" s="26">
        <v>0.15</v>
      </c>
      <c r="H135" s="27">
        <v>1.65</v>
      </c>
      <c r="I135" s="28">
        <v>36</v>
      </c>
      <c r="J135" s="29"/>
      <c r="K135" s="30" t="s">
        <v>35</v>
      </c>
      <c r="L135" s="22">
        <v>1</v>
      </c>
    </row>
    <row r="136" spans="1:12" x14ac:dyDescent="0.3">
      <c r="A136" s="20">
        <v>43096</v>
      </c>
      <c r="B136" s="21" t="s">
        <v>37</v>
      </c>
      <c r="C136" s="22" t="s">
        <v>34</v>
      </c>
      <c r="D136" s="23">
        <v>878877</v>
      </c>
      <c r="E136" s="24">
        <v>40</v>
      </c>
      <c r="F136" s="25">
        <v>13900</v>
      </c>
      <c r="G136" s="26">
        <v>0.15</v>
      </c>
      <c r="H136" s="27">
        <v>1.65</v>
      </c>
      <c r="I136" s="28">
        <v>36</v>
      </c>
      <c r="J136" s="29"/>
      <c r="K136" s="30" t="s">
        <v>35</v>
      </c>
      <c r="L136" s="22">
        <v>1</v>
      </c>
    </row>
    <row r="137" spans="1:12" x14ac:dyDescent="0.3">
      <c r="A137" s="20">
        <v>43097</v>
      </c>
      <c r="B137" s="21" t="s">
        <v>37</v>
      </c>
      <c r="C137" s="22" t="s">
        <v>34</v>
      </c>
      <c r="D137" s="23">
        <v>879066</v>
      </c>
      <c r="E137" s="24">
        <v>40</v>
      </c>
      <c r="F137" s="25">
        <v>5280</v>
      </c>
      <c r="G137" s="26">
        <v>0.15</v>
      </c>
      <c r="H137" s="27">
        <v>1.65</v>
      </c>
      <c r="I137" s="28">
        <v>36</v>
      </c>
      <c r="J137" s="29"/>
      <c r="K137" s="30" t="s">
        <v>35</v>
      </c>
      <c r="L137" s="22">
        <v>1</v>
      </c>
    </row>
    <row r="138" spans="1:12" x14ac:dyDescent="0.3">
      <c r="A138" s="20">
        <v>43097</v>
      </c>
      <c r="B138" s="21" t="s">
        <v>37</v>
      </c>
      <c r="C138" s="22" t="s">
        <v>34</v>
      </c>
      <c r="D138" s="23">
        <v>879177</v>
      </c>
      <c r="E138" s="24">
        <v>40</v>
      </c>
      <c r="F138" s="25">
        <v>13380</v>
      </c>
      <c r="G138" s="26">
        <v>0.15</v>
      </c>
      <c r="H138" s="27">
        <v>1.65</v>
      </c>
      <c r="I138" s="28">
        <v>36</v>
      </c>
      <c r="J138" s="29"/>
      <c r="K138" s="30" t="s">
        <v>35</v>
      </c>
      <c r="L138" s="22">
        <v>1</v>
      </c>
    </row>
    <row r="139" spans="1:12" x14ac:dyDescent="0.3">
      <c r="A139" s="20">
        <v>43097</v>
      </c>
      <c r="B139" s="21" t="s">
        <v>37</v>
      </c>
      <c r="C139" s="22" t="s">
        <v>34</v>
      </c>
      <c r="D139" s="23">
        <v>879032</v>
      </c>
      <c r="E139" s="24">
        <v>40</v>
      </c>
      <c r="F139" s="25">
        <v>7490</v>
      </c>
      <c r="G139" s="26">
        <v>0.15</v>
      </c>
      <c r="H139" s="27">
        <v>1.65</v>
      </c>
      <c r="I139" s="28">
        <v>36</v>
      </c>
      <c r="J139" s="29"/>
      <c r="K139" s="30" t="s">
        <v>35</v>
      </c>
      <c r="L139" s="22">
        <v>1</v>
      </c>
    </row>
    <row r="140" spans="1:12" x14ac:dyDescent="0.3">
      <c r="A140" s="20">
        <v>43097</v>
      </c>
      <c r="B140" s="21" t="s">
        <v>37</v>
      </c>
      <c r="C140" s="22" t="s">
        <v>34</v>
      </c>
      <c r="D140" s="23">
        <v>879101</v>
      </c>
      <c r="E140" s="24">
        <v>40</v>
      </c>
      <c r="F140" s="25">
        <v>8960</v>
      </c>
      <c r="G140" s="26">
        <v>0.15</v>
      </c>
      <c r="H140" s="27">
        <v>1.65</v>
      </c>
      <c r="I140" s="28">
        <v>36</v>
      </c>
      <c r="J140" s="29"/>
      <c r="K140" s="30" t="s">
        <v>35</v>
      </c>
      <c r="L140" s="22">
        <v>1</v>
      </c>
    </row>
    <row r="141" spans="1:12" x14ac:dyDescent="0.3">
      <c r="A141" s="20">
        <v>43097</v>
      </c>
      <c r="B141" s="21" t="s">
        <v>37</v>
      </c>
      <c r="C141" s="22" t="s">
        <v>34</v>
      </c>
      <c r="D141" s="23">
        <v>879173</v>
      </c>
      <c r="E141" s="24">
        <v>40</v>
      </c>
      <c r="F141" s="25">
        <v>12760</v>
      </c>
      <c r="G141" s="26">
        <v>0.15</v>
      </c>
      <c r="H141" s="27">
        <v>1.65</v>
      </c>
      <c r="I141" s="28">
        <v>36</v>
      </c>
      <c r="J141" s="29"/>
      <c r="K141" s="30" t="s">
        <v>35</v>
      </c>
      <c r="L141" s="22">
        <v>1</v>
      </c>
    </row>
    <row r="142" spans="1:12" x14ac:dyDescent="0.3">
      <c r="A142" s="20">
        <v>43098</v>
      </c>
      <c r="B142" s="21" t="s">
        <v>37</v>
      </c>
      <c r="C142" s="22" t="s">
        <v>34</v>
      </c>
      <c r="D142" s="23">
        <v>879365</v>
      </c>
      <c r="E142" s="24">
        <v>40</v>
      </c>
      <c r="F142" s="25">
        <v>20790</v>
      </c>
      <c r="G142" s="26">
        <v>0.15</v>
      </c>
      <c r="H142" s="27">
        <v>1.65</v>
      </c>
      <c r="I142" s="28">
        <v>36</v>
      </c>
      <c r="J142" s="29"/>
      <c r="K142" s="30" t="s">
        <v>35</v>
      </c>
      <c r="L142" s="22">
        <v>1</v>
      </c>
    </row>
    <row r="143" spans="1:12" x14ac:dyDescent="0.3">
      <c r="A143" s="20">
        <v>43098</v>
      </c>
      <c r="B143" s="21" t="s">
        <v>37</v>
      </c>
      <c r="C143" s="22" t="s">
        <v>34</v>
      </c>
      <c r="D143" s="23">
        <v>879474</v>
      </c>
      <c r="E143" s="24">
        <v>40</v>
      </c>
      <c r="F143" s="25">
        <v>9550</v>
      </c>
      <c r="G143" s="26">
        <v>0.15</v>
      </c>
      <c r="H143" s="27">
        <v>1.65</v>
      </c>
      <c r="I143" s="28">
        <v>36</v>
      </c>
      <c r="J143" s="29"/>
      <c r="K143" s="30" t="s">
        <v>35</v>
      </c>
      <c r="L143" s="22">
        <v>1</v>
      </c>
    </row>
    <row r="144" spans="1:12" x14ac:dyDescent="0.3">
      <c r="A144" s="20">
        <v>43098</v>
      </c>
      <c r="B144" s="21" t="s">
        <v>37</v>
      </c>
      <c r="C144" s="22" t="s">
        <v>34</v>
      </c>
      <c r="D144" s="23">
        <v>879536</v>
      </c>
      <c r="E144" s="24">
        <v>40</v>
      </c>
      <c r="F144" s="25">
        <v>9810</v>
      </c>
      <c r="G144" s="26">
        <v>0.15</v>
      </c>
      <c r="H144" s="27">
        <v>1.65</v>
      </c>
      <c r="I144" s="28">
        <v>36</v>
      </c>
      <c r="J144" s="29"/>
      <c r="K144" s="30" t="s">
        <v>35</v>
      </c>
      <c r="L144" s="22">
        <v>1</v>
      </c>
    </row>
    <row r="145" spans="1:12" x14ac:dyDescent="0.3">
      <c r="A145" s="20">
        <v>43098</v>
      </c>
      <c r="B145" s="21" t="s">
        <v>37</v>
      </c>
      <c r="C145" s="22" t="s">
        <v>34</v>
      </c>
      <c r="D145" s="23">
        <v>879354</v>
      </c>
      <c r="E145" s="24">
        <v>40</v>
      </c>
      <c r="F145" s="25">
        <v>7520</v>
      </c>
      <c r="G145" s="26">
        <v>0.15</v>
      </c>
      <c r="H145" s="27">
        <v>1.65</v>
      </c>
      <c r="I145" s="28">
        <v>36</v>
      </c>
      <c r="J145" s="29"/>
      <c r="K145" s="30" t="s">
        <v>35</v>
      </c>
      <c r="L145" s="22">
        <v>1</v>
      </c>
    </row>
    <row r="146" spans="1:12" x14ac:dyDescent="0.3">
      <c r="A146" s="20">
        <v>43098</v>
      </c>
      <c r="B146" s="21" t="s">
        <v>37</v>
      </c>
      <c r="C146" s="22" t="s">
        <v>34</v>
      </c>
      <c r="D146" s="23">
        <v>879449</v>
      </c>
      <c r="E146" s="24">
        <v>40</v>
      </c>
      <c r="F146" s="25">
        <v>9670</v>
      </c>
      <c r="G146" s="26">
        <v>0.15</v>
      </c>
      <c r="H146" s="27">
        <v>1.65</v>
      </c>
      <c r="I146" s="28">
        <v>36</v>
      </c>
      <c r="J146" s="29"/>
      <c r="K146" s="30" t="s">
        <v>35</v>
      </c>
      <c r="L146" s="22">
        <v>1</v>
      </c>
    </row>
    <row r="147" spans="1:12" x14ac:dyDescent="0.3">
      <c r="A147" s="20">
        <v>43098</v>
      </c>
      <c r="B147" s="21" t="s">
        <v>37</v>
      </c>
      <c r="C147" s="22" t="s">
        <v>34</v>
      </c>
      <c r="D147" s="23">
        <v>879528</v>
      </c>
      <c r="E147" s="24">
        <v>40</v>
      </c>
      <c r="F147" s="25">
        <v>6240</v>
      </c>
      <c r="G147" s="26">
        <v>0.15</v>
      </c>
      <c r="H147" s="27">
        <v>1.65</v>
      </c>
      <c r="I147" s="28">
        <v>36</v>
      </c>
      <c r="J147" s="29"/>
      <c r="K147" s="30" t="s">
        <v>35</v>
      </c>
      <c r="L147" s="22">
        <v>1</v>
      </c>
    </row>
    <row r="148" spans="1:12" x14ac:dyDescent="0.3">
      <c r="A148" s="20">
        <v>43099</v>
      </c>
      <c r="B148" s="21" t="s">
        <v>37</v>
      </c>
      <c r="C148" s="22" t="s">
        <v>34</v>
      </c>
      <c r="D148" s="23">
        <v>879737</v>
      </c>
      <c r="E148" s="24">
        <v>40</v>
      </c>
      <c r="F148" s="25">
        <v>9980</v>
      </c>
      <c r="G148" s="26">
        <v>0.15</v>
      </c>
      <c r="H148" s="27">
        <v>1.65</v>
      </c>
      <c r="I148" s="28">
        <v>36</v>
      </c>
      <c r="J148" s="29"/>
      <c r="K148" s="30" t="s">
        <v>35</v>
      </c>
      <c r="L148" s="22">
        <v>1</v>
      </c>
    </row>
    <row r="149" spans="1:12" x14ac:dyDescent="0.3">
      <c r="A149" s="20">
        <v>43099</v>
      </c>
      <c r="B149" s="21" t="s">
        <v>37</v>
      </c>
      <c r="C149" s="22" t="s">
        <v>34</v>
      </c>
      <c r="D149" s="23">
        <v>879823</v>
      </c>
      <c r="E149" s="24">
        <v>40</v>
      </c>
      <c r="F149" s="25">
        <v>11890</v>
      </c>
      <c r="G149" s="26">
        <v>0.15</v>
      </c>
      <c r="H149" s="27">
        <v>1.65</v>
      </c>
      <c r="I149" s="28">
        <v>36</v>
      </c>
      <c r="J149" s="29"/>
      <c r="K149" s="30" t="s">
        <v>35</v>
      </c>
      <c r="L149" s="22">
        <v>1</v>
      </c>
    </row>
    <row r="150" spans="1:12" x14ac:dyDescent="0.3">
      <c r="A150" s="20">
        <v>43099</v>
      </c>
      <c r="B150" s="21" t="s">
        <v>37</v>
      </c>
      <c r="C150" s="22" t="s">
        <v>34</v>
      </c>
      <c r="D150" s="23">
        <v>879735</v>
      </c>
      <c r="E150" s="24">
        <v>40</v>
      </c>
      <c r="F150" s="25">
        <v>9580</v>
      </c>
      <c r="G150" s="26">
        <v>0.15</v>
      </c>
      <c r="H150" s="27">
        <v>1.65</v>
      </c>
      <c r="I150" s="28">
        <v>36</v>
      </c>
      <c r="J150" s="29"/>
      <c r="K150" s="30" t="s">
        <v>35</v>
      </c>
      <c r="L150" s="22">
        <v>1</v>
      </c>
    </row>
    <row r="151" spans="1:12" x14ac:dyDescent="0.3">
      <c r="A151" s="20">
        <v>43099</v>
      </c>
      <c r="B151" s="21" t="s">
        <v>37</v>
      </c>
      <c r="C151" s="22" t="s">
        <v>34</v>
      </c>
      <c r="D151" s="23">
        <v>879827</v>
      </c>
      <c r="E151" s="24">
        <v>40</v>
      </c>
      <c r="F151" s="25">
        <v>11570</v>
      </c>
      <c r="G151" s="26">
        <v>0.15</v>
      </c>
      <c r="H151" s="27">
        <v>1.65</v>
      </c>
      <c r="I151" s="28">
        <v>36</v>
      </c>
      <c r="J151" s="29"/>
      <c r="K151" s="30" t="s">
        <v>35</v>
      </c>
      <c r="L151" s="22">
        <v>1</v>
      </c>
    </row>
    <row r="152" spans="1:12" x14ac:dyDescent="0.3">
      <c r="A152" s="20">
        <v>43099</v>
      </c>
      <c r="B152" s="21" t="s">
        <v>37</v>
      </c>
      <c r="C152" s="22" t="s">
        <v>34</v>
      </c>
      <c r="D152" s="23">
        <v>879741</v>
      </c>
      <c r="E152" s="24">
        <v>40</v>
      </c>
      <c r="F152" s="25">
        <v>10460</v>
      </c>
      <c r="G152" s="26">
        <v>0.15</v>
      </c>
      <c r="H152" s="27">
        <v>1.65</v>
      </c>
      <c r="I152" s="28">
        <v>36</v>
      </c>
      <c r="J152" s="29"/>
      <c r="K152" s="30" t="s">
        <v>35</v>
      </c>
      <c r="L152" s="22">
        <v>1</v>
      </c>
    </row>
    <row r="153" spans="1:12" x14ac:dyDescent="0.3">
      <c r="A153" s="20">
        <v>43099</v>
      </c>
      <c r="B153" s="21" t="s">
        <v>37</v>
      </c>
      <c r="C153" s="22" t="s">
        <v>34</v>
      </c>
      <c r="D153" s="23">
        <v>879830</v>
      </c>
      <c r="E153" s="24">
        <v>40</v>
      </c>
      <c r="F153" s="25">
        <v>8460</v>
      </c>
      <c r="G153" s="26">
        <v>0.15</v>
      </c>
      <c r="H153" s="27">
        <v>1.65</v>
      </c>
      <c r="I153" s="28">
        <v>36</v>
      </c>
      <c r="J153" s="29"/>
      <c r="K153" s="30" t="s">
        <v>35</v>
      </c>
      <c r="L153" s="22">
        <v>1</v>
      </c>
    </row>
    <row r="154" spans="1:12" x14ac:dyDescent="0.3">
      <c r="A154" s="20">
        <v>43099</v>
      </c>
      <c r="B154" s="21" t="s">
        <v>37</v>
      </c>
      <c r="C154" s="22" t="s">
        <v>34</v>
      </c>
      <c r="D154" s="23">
        <v>879730</v>
      </c>
      <c r="E154" s="24">
        <v>40</v>
      </c>
      <c r="F154" s="25">
        <v>9320</v>
      </c>
      <c r="G154" s="26">
        <v>0.15</v>
      </c>
      <c r="H154" s="27">
        <v>1.65</v>
      </c>
      <c r="I154" s="28">
        <v>36</v>
      </c>
      <c r="J154" s="29"/>
      <c r="K154" s="30" t="s">
        <v>35</v>
      </c>
      <c r="L154" s="22">
        <v>1</v>
      </c>
    </row>
    <row r="155" spans="1:12" x14ac:dyDescent="0.3">
      <c r="A155" s="20">
        <v>43099</v>
      </c>
      <c r="B155" s="21" t="s">
        <v>37</v>
      </c>
      <c r="C155" s="22" t="s">
        <v>34</v>
      </c>
      <c r="D155" s="23">
        <v>879828</v>
      </c>
      <c r="E155" s="24">
        <v>40</v>
      </c>
      <c r="F155" s="25">
        <v>11010</v>
      </c>
      <c r="G155" s="26">
        <v>0.15</v>
      </c>
      <c r="H155" s="27">
        <v>1.65</v>
      </c>
      <c r="I155" s="28">
        <v>36</v>
      </c>
      <c r="J155" s="29"/>
      <c r="K155" s="30" t="s">
        <v>35</v>
      </c>
      <c r="L155" s="22">
        <v>1</v>
      </c>
    </row>
    <row r="156" spans="1:12" x14ac:dyDescent="0.3">
      <c r="A156" s="20">
        <v>43070</v>
      </c>
      <c r="B156" s="21" t="s">
        <v>9</v>
      </c>
      <c r="C156" s="22" t="s">
        <v>42</v>
      </c>
      <c r="D156" s="23">
        <v>872660</v>
      </c>
      <c r="E156" s="24">
        <v>40</v>
      </c>
      <c r="F156" s="25">
        <v>22450</v>
      </c>
      <c r="G156" s="26">
        <v>0.15</v>
      </c>
      <c r="H156" s="27">
        <v>1.65</v>
      </c>
      <c r="I156" s="28">
        <v>36</v>
      </c>
      <c r="J156" s="29"/>
      <c r="K156" s="30" t="s">
        <v>35</v>
      </c>
      <c r="L156" s="22">
        <v>1</v>
      </c>
    </row>
    <row r="157" spans="1:12" x14ac:dyDescent="0.3">
      <c r="A157" s="20">
        <v>43070</v>
      </c>
      <c r="B157" s="21" t="s">
        <v>9</v>
      </c>
      <c r="C157" s="22" t="s">
        <v>42</v>
      </c>
      <c r="D157" s="23">
        <v>872661</v>
      </c>
      <c r="E157" s="24">
        <v>40</v>
      </c>
      <c r="F157" s="25">
        <v>21990</v>
      </c>
      <c r="G157" s="26">
        <v>0.15</v>
      </c>
      <c r="H157" s="27">
        <v>1.65</v>
      </c>
      <c r="I157" s="28">
        <v>36</v>
      </c>
      <c r="J157" s="29"/>
      <c r="K157" s="30" t="s">
        <v>35</v>
      </c>
      <c r="L157" s="22">
        <v>1</v>
      </c>
    </row>
    <row r="158" spans="1:12" x14ac:dyDescent="0.3">
      <c r="A158" s="20">
        <v>43071</v>
      </c>
      <c r="B158" s="21" t="s">
        <v>9</v>
      </c>
      <c r="C158" s="22" t="s">
        <v>42</v>
      </c>
      <c r="D158" s="23">
        <v>872933</v>
      </c>
      <c r="E158" s="24">
        <v>40</v>
      </c>
      <c r="F158" s="25">
        <v>7810</v>
      </c>
      <c r="G158" s="26">
        <v>0.15</v>
      </c>
      <c r="H158" s="27">
        <v>1.65</v>
      </c>
      <c r="I158" s="28">
        <v>36</v>
      </c>
      <c r="J158" s="29"/>
      <c r="K158" s="30" t="s">
        <v>35</v>
      </c>
      <c r="L158" s="22">
        <v>1</v>
      </c>
    </row>
    <row r="159" spans="1:12" x14ac:dyDescent="0.3">
      <c r="A159" s="20">
        <v>43071</v>
      </c>
      <c r="B159" s="21" t="s">
        <v>9</v>
      </c>
      <c r="C159" s="22" t="s">
        <v>42</v>
      </c>
      <c r="D159" s="23">
        <v>873061</v>
      </c>
      <c r="E159" s="24">
        <v>40</v>
      </c>
      <c r="F159" s="25">
        <v>9200</v>
      </c>
      <c r="G159" s="26">
        <v>0.15</v>
      </c>
      <c r="H159" s="27">
        <v>1.65</v>
      </c>
      <c r="I159" s="28">
        <v>36</v>
      </c>
      <c r="J159" s="29"/>
      <c r="K159" s="30" t="s">
        <v>35</v>
      </c>
      <c r="L159" s="22">
        <v>1</v>
      </c>
    </row>
    <row r="160" spans="1:12" x14ac:dyDescent="0.3">
      <c r="A160" s="20">
        <v>43071</v>
      </c>
      <c r="B160" s="21" t="s">
        <v>9</v>
      </c>
      <c r="C160" s="22" t="s">
        <v>42</v>
      </c>
      <c r="D160" s="23">
        <v>872971</v>
      </c>
      <c r="E160" s="24">
        <v>40</v>
      </c>
      <c r="F160" s="25">
        <v>19840</v>
      </c>
      <c r="G160" s="26">
        <v>0.15</v>
      </c>
      <c r="H160" s="27">
        <v>1.65</v>
      </c>
      <c r="I160" s="28">
        <v>36</v>
      </c>
      <c r="J160" s="29"/>
      <c r="K160" s="30" t="s">
        <v>35</v>
      </c>
      <c r="L160" s="22">
        <v>1</v>
      </c>
    </row>
    <row r="161" spans="1:12" x14ac:dyDescent="0.3">
      <c r="A161" s="20">
        <v>43071</v>
      </c>
      <c r="B161" s="21" t="s">
        <v>9</v>
      </c>
      <c r="C161" s="22" t="s">
        <v>42</v>
      </c>
      <c r="D161" s="23">
        <v>872977</v>
      </c>
      <c r="E161" s="24">
        <v>40</v>
      </c>
      <c r="F161" s="25">
        <v>19870</v>
      </c>
      <c r="G161" s="26">
        <v>0.15</v>
      </c>
      <c r="H161" s="27">
        <v>1.65</v>
      </c>
      <c r="I161" s="28">
        <v>36</v>
      </c>
      <c r="J161" s="29"/>
      <c r="K161" s="30" t="s">
        <v>35</v>
      </c>
      <c r="L161" s="22">
        <v>1</v>
      </c>
    </row>
    <row r="162" spans="1:12" x14ac:dyDescent="0.3">
      <c r="A162" s="20">
        <v>43071</v>
      </c>
      <c r="B162" s="21" t="s">
        <v>9</v>
      </c>
      <c r="C162" s="22" t="s">
        <v>42</v>
      </c>
      <c r="D162" s="23">
        <v>872983</v>
      </c>
      <c r="E162" s="24">
        <v>40</v>
      </c>
      <c r="F162" s="25">
        <v>14070</v>
      </c>
      <c r="G162" s="26">
        <v>0.15</v>
      </c>
      <c r="H162" s="27">
        <v>1.65</v>
      </c>
      <c r="I162" s="28">
        <v>36</v>
      </c>
      <c r="J162" s="29"/>
      <c r="K162" s="30" t="s">
        <v>35</v>
      </c>
      <c r="L162" s="22">
        <v>1</v>
      </c>
    </row>
    <row r="163" spans="1:12" x14ac:dyDescent="0.3">
      <c r="A163" s="20">
        <v>43072</v>
      </c>
      <c r="B163" s="21" t="s">
        <v>9</v>
      </c>
      <c r="C163" s="22" t="s">
        <v>42</v>
      </c>
      <c r="D163" s="23">
        <v>873155</v>
      </c>
      <c r="E163" s="24">
        <v>40</v>
      </c>
      <c r="F163" s="25">
        <v>10960</v>
      </c>
      <c r="G163" s="26">
        <v>0.15</v>
      </c>
      <c r="H163" s="27">
        <v>1.65</v>
      </c>
      <c r="I163" s="28">
        <v>36</v>
      </c>
      <c r="J163" s="29"/>
      <c r="K163" s="30" t="s">
        <v>35</v>
      </c>
      <c r="L163" s="22">
        <v>1</v>
      </c>
    </row>
    <row r="164" spans="1:12" x14ac:dyDescent="0.3">
      <c r="A164" s="20">
        <v>43072</v>
      </c>
      <c r="B164" s="21" t="s">
        <v>9</v>
      </c>
      <c r="C164" s="22" t="s">
        <v>42</v>
      </c>
      <c r="D164" s="23">
        <v>873156</v>
      </c>
      <c r="E164" s="24">
        <v>40</v>
      </c>
      <c r="F164" s="25">
        <v>12700</v>
      </c>
      <c r="G164" s="26">
        <v>0.15</v>
      </c>
      <c r="H164" s="27">
        <v>1.65</v>
      </c>
      <c r="I164" s="28">
        <v>36</v>
      </c>
      <c r="J164" s="29"/>
      <c r="K164" s="30" t="s">
        <v>35</v>
      </c>
      <c r="L164" s="22">
        <v>1</v>
      </c>
    </row>
    <row r="165" spans="1:12" x14ac:dyDescent="0.3">
      <c r="A165" s="20">
        <v>43072</v>
      </c>
      <c r="B165" s="21" t="s">
        <v>9</v>
      </c>
      <c r="C165" s="22" t="s">
        <v>42</v>
      </c>
      <c r="D165" s="23">
        <v>873157</v>
      </c>
      <c r="E165" s="24">
        <v>40</v>
      </c>
      <c r="F165" s="25">
        <v>15340</v>
      </c>
      <c r="G165" s="26">
        <v>0.15</v>
      </c>
      <c r="H165" s="27">
        <v>1.65</v>
      </c>
      <c r="I165" s="28">
        <v>36</v>
      </c>
      <c r="J165" s="29"/>
      <c r="K165" s="30" t="s">
        <v>35</v>
      </c>
      <c r="L165" s="22">
        <v>1</v>
      </c>
    </row>
    <row r="166" spans="1:12" x14ac:dyDescent="0.3">
      <c r="A166" s="20">
        <v>43072</v>
      </c>
      <c r="B166" s="21" t="s">
        <v>9</v>
      </c>
      <c r="C166" s="22" t="s">
        <v>42</v>
      </c>
      <c r="D166" s="23">
        <v>873158</v>
      </c>
      <c r="E166" s="24">
        <v>40</v>
      </c>
      <c r="F166" s="25">
        <v>16570</v>
      </c>
      <c r="G166" s="26">
        <v>0.15</v>
      </c>
      <c r="H166" s="27">
        <v>1.65</v>
      </c>
      <c r="I166" s="28">
        <v>36</v>
      </c>
      <c r="J166" s="29"/>
      <c r="K166" s="30" t="s">
        <v>35</v>
      </c>
      <c r="L166" s="22">
        <v>1</v>
      </c>
    </row>
    <row r="167" spans="1:12" x14ac:dyDescent="0.3">
      <c r="A167" s="20">
        <v>43072</v>
      </c>
      <c r="B167" s="21" t="s">
        <v>9</v>
      </c>
      <c r="C167" s="22" t="s">
        <v>42</v>
      </c>
      <c r="D167" s="23">
        <v>873159</v>
      </c>
      <c r="E167" s="24">
        <v>40</v>
      </c>
      <c r="F167" s="25">
        <v>15200</v>
      </c>
      <c r="G167" s="26">
        <v>0.15</v>
      </c>
      <c r="H167" s="27">
        <v>1.65</v>
      </c>
      <c r="I167" s="28">
        <v>36</v>
      </c>
      <c r="J167" s="29"/>
      <c r="K167" s="30" t="s">
        <v>35</v>
      </c>
      <c r="L167" s="22">
        <v>1</v>
      </c>
    </row>
    <row r="168" spans="1:12" x14ac:dyDescent="0.3">
      <c r="A168" s="20">
        <v>43073</v>
      </c>
      <c r="B168" s="21" t="s">
        <v>9</v>
      </c>
      <c r="C168" s="22" t="s">
        <v>42</v>
      </c>
      <c r="D168" s="23">
        <v>873209</v>
      </c>
      <c r="E168" s="24">
        <v>40</v>
      </c>
      <c r="F168" s="25">
        <v>16870</v>
      </c>
      <c r="G168" s="26">
        <v>0.15</v>
      </c>
      <c r="H168" s="27">
        <v>1.65</v>
      </c>
      <c r="I168" s="28">
        <v>36</v>
      </c>
      <c r="J168" s="29"/>
      <c r="K168" s="30" t="s">
        <v>35</v>
      </c>
      <c r="L168" s="22">
        <v>1</v>
      </c>
    </row>
    <row r="169" spans="1:12" x14ac:dyDescent="0.3">
      <c r="A169" s="20">
        <v>43073</v>
      </c>
      <c r="B169" s="21" t="s">
        <v>9</v>
      </c>
      <c r="C169" s="22" t="s">
        <v>42</v>
      </c>
      <c r="D169" s="23">
        <v>873212</v>
      </c>
      <c r="E169" s="24">
        <v>40</v>
      </c>
      <c r="F169" s="25">
        <v>19910</v>
      </c>
      <c r="G169" s="26">
        <v>0.15</v>
      </c>
      <c r="H169" s="27">
        <v>1.65</v>
      </c>
      <c r="I169" s="28">
        <v>36</v>
      </c>
      <c r="J169" s="29"/>
      <c r="K169" s="30" t="s">
        <v>35</v>
      </c>
      <c r="L169" s="22">
        <v>1</v>
      </c>
    </row>
    <row r="170" spans="1:12" x14ac:dyDescent="0.3">
      <c r="A170" s="20">
        <v>43073</v>
      </c>
      <c r="B170" s="21" t="s">
        <v>9</v>
      </c>
      <c r="C170" s="22" t="s">
        <v>42</v>
      </c>
      <c r="D170" s="23">
        <v>873216</v>
      </c>
      <c r="E170" s="24">
        <v>40</v>
      </c>
      <c r="F170" s="25">
        <v>17160</v>
      </c>
      <c r="G170" s="26">
        <v>0.15</v>
      </c>
      <c r="H170" s="27">
        <v>1.65</v>
      </c>
      <c r="I170" s="28">
        <v>36</v>
      </c>
      <c r="J170" s="29"/>
      <c r="K170" s="30" t="s">
        <v>35</v>
      </c>
      <c r="L170" s="22">
        <v>1</v>
      </c>
    </row>
    <row r="171" spans="1:12" x14ac:dyDescent="0.3">
      <c r="A171" s="20">
        <v>43073</v>
      </c>
      <c r="B171" s="21" t="s">
        <v>9</v>
      </c>
      <c r="C171" s="22" t="s">
        <v>42</v>
      </c>
      <c r="D171" s="23">
        <v>873220</v>
      </c>
      <c r="E171" s="24">
        <v>40</v>
      </c>
      <c r="F171" s="25">
        <v>18660</v>
      </c>
      <c r="G171" s="26">
        <v>0.15</v>
      </c>
      <c r="H171" s="27">
        <v>1.65</v>
      </c>
      <c r="I171" s="28">
        <v>36</v>
      </c>
      <c r="J171" s="29"/>
      <c r="K171" s="30" t="s">
        <v>35</v>
      </c>
      <c r="L171" s="22">
        <v>1</v>
      </c>
    </row>
    <row r="172" spans="1:12" x14ac:dyDescent="0.3">
      <c r="A172" s="20">
        <v>43074</v>
      </c>
      <c r="B172" s="21" t="s">
        <v>9</v>
      </c>
      <c r="C172" s="22" t="s">
        <v>42</v>
      </c>
      <c r="D172" s="23">
        <v>873454</v>
      </c>
      <c r="E172" s="24">
        <v>40</v>
      </c>
      <c r="F172" s="25">
        <v>24650</v>
      </c>
      <c r="G172" s="26">
        <v>0.15</v>
      </c>
      <c r="H172" s="27">
        <v>1.65</v>
      </c>
      <c r="I172" s="28">
        <v>36</v>
      </c>
      <c r="J172" s="29"/>
      <c r="K172" s="30" t="s">
        <v>35</v>
      </c>
      <c r="L172" s="22">
        <v>1</v>
      </c>
    </row>
    <row r="173" spans="1:12" x14ac:dyDescent="0.3">
      <c r="A173" s="20">
        <v>43074</v>
      </c>
      <c r="B173" s="21" t="s">
        <v>9</v>
      </c>
      <c r="C173" s="22" t="s">
        <v>42</v>
      </c>
      <c r="D173" s="23">
        <v>873462</v>
      </c>
      <c r="E173" s="24">
        <v>40</v>
      </c>
      <c r="F173" s="25">
        <v>25600</v>
      </c>
      <c r="G173" s="26">
        <v>0.15</v>
      </c>
      <c r="H173" s="27">
        <v>1.65</v>
      </c>
      <c r="I173" s="28">
        <v>36</v>
      </c>
      <c r="J173" s="29"/>
      <c r="K173" s="30" t="s">
        <v>35</v>
      </c>
      <c r="L173" s="22">
        <v>1</v>
      </c>
    </row>
    <row r="174" spans="1:12" x14ac:dyDescent="0.3">
      <c r="A174" s="20">
        <v>43074</v>
      </c>
      <c r="B174" s="21" t="s">
        <v>9</v>
      </c>
      <c r="C174" s="22" t="s">
        <v>42</v>
      </c>
      <c r="D174" s="23">
        <v>873500</v>
      </c>
      <c r="E174" s="24">
        <v>40</v>
      </c>
      <c r="F174" s="25">
        <v>25950</v>
      </c>
      <c r="G174" s="26">
        <v>0.15</v>
      </c>
      <c r="H174" s="27">
        <v>1.65</v>
      </c>
      <c r="I174" s="28">
        <v>36</v>
      </c>
      <c r="J174" s="29"/>
      <c r="K174" s="30" t="s">
        <v>35</v>
      </c>
      <c r="L174" s="22">
        <v>1</v>
      </c>
    </row>
    <row r="175" spans="1:12" x14ac:dyDescent="0.3">
      <c r="A175" s="20">
        <v>43074</v>
      </c>
      <c r="B175" s="21" t="s">
        <v>9</v>
      </c>
      <c r="C175" s="22" t="s">
        <v>42</v>
      </c>
      <c r="D175" s="23">
        <v>873505</v>
      </c>
      <c r="E175" s="24">
        <v>40</v>
      </c>
      <c r="F175" s="25">
        <v>24830</v>
      </c>
      <c r="G175" s="26">
        <v>0.15</v>
      </c>
      <c r="H175" s="27">
        <v>1.65</v>
      </c>
      <c r="I175" s="28">
        <v>36</v>
      </c>
      <c r="J175" s="29"/>
      <c r="K175" s="30" t="s">
        <v>35</v>
      </c>
      <c r="L175" s="22">
        <v>1</v>
      </c>
    </row>
    <row r="176" spans="1:12" x14ac:dyDescent="0.3">
      <c r="A176" s="20">
        <v>43075</v>
      </c>
      <c r="B176" s="21" t="s">
        <v>9</v>
      </c>
      <c r="C176" s="22" t="s">
        <v>42</v>
      </c>
      <c r="D176" s="23">
        <v>873727</v>
      </c>
      <c r="E176" s="24">
        <v>40</v>
      </c>
      <c r="F176" s="25">
        <v>23120</v>
      </c>
      <c r="G176" s="26">
        <v>0.15</v>
      </c>
      <c r="H176" s="27">
        <v>1.65</v>
      </c>
      <c r="I176" s="28">
        <v>36</v>
      </c>
      <c r="J176" s="29"/>
      <c r="K176" s="30" t="s">
        <v>35</v>
      </c>
      <c r="L176" s="22">
        <v>1</v>
      </c>
    </row>
    <row r="177" spans="1:12" x14ac:dyDescent="0.3">
      <c r="A177" s="20">
        <v>43075</v>
      </c>
      <c r="B177" s="21" t="s">
        <v>9</v>
      </c>
      <c r="C177" s="22" t="s">
        <v>42</v>
      </c>
      <c r="D177" s="23">
        <v>873733</v>
      </c>
      <c r="E177" s="24">
        <v>40</v>
      </c>
      <c r="F177" s="25">
        <v>22750</v>
      </c>
      <c r="G177" s="26">
        <v>0.15</v>
      </c>
      <c r="H177" s="27">
        <v>1.65</v>
      </c>
      <c r="I177" s="28">
        <v>36</v>
      </c>
      <c r="J177" s="29"/>
      <c r="K177" s="30" t="s">
        <v>35</v>
      </c>
      <c r="L177" s="22">
        <v>1</v>
      </c>
    </row>
    <row r="178" spans="1:12" x14ac:dyDescent="0.3">
      <c r="A178" s="20">
        <v>43075</v>
      </c>
      <c r="B178" s="21" t="s">
        <v>9</v>
      </c>
      <c r="C178" s="22" t="s">
        <v>42</v>
      </c>
      <c r="D178" s="23">
        <v>873747</v>
      </c>
      <c r="E178" s="24">
        <v>40</v>
      </c>
      <c r="F178" s="25">
        <v>16450</v>
      </c>
      <c r="G178" s="26">
        <v>0.15</v>
      </c>
      <c r="H178" s="27">
        <v>1.65</v>
      </c>
      <c r="I178" s="28">
        <v>36</v>
      </c>
      <c r="J178" s="29"/>
      <c r="K178" s="30" t="s">
        <v>35</v>
      </c>
      <c r="L178" s="22">
        <v>1</v>
      </c>
    </row>
    <row r="179" spans="1:12" x14ac:dyDescent="0.3">
      <c r="A179" s="20">
        <v>43075</v>
      </c>
      <c r="B179" s="21" t="s">
        <v>9</v>
      </c>
      <c r="C179" s="22" t="s">
        <v>42</v>
      </c>
      <c r="D179" s="23">
        <v>873758</v>
      </c>
      <c r="E179" s="24">
        <v>40</v>
      </c>
      <c r="F179" s="25">
        <v>16380</v>
      </c>
      <c r="G179" s="26">
        <v>0.15</v>
      </c>
      <c r="H179" s="27">
        <v>1.65</v>
      </c>
      <c r="I179" s="28">
        <v>36</v>
      </c>
      <c r="J179" s="29"/>
      <c r="K179" s="30" t="s">
        <v>35</v>
      </c>
      <c r="L179" s="22">
        <v>1</v>
      </c>
    </row>
    <row r="180" spans="1:12" x14ac:dyDescent="0.3">
      <c r="A180" s="20">
        <v>43076</v>
      </c>
      <c r="B180" s="21" t="s">
        <v>9</v>
      </c>
      <c r="C180" s="22" t="s">
        <v>42</v>
      </c>
      <c r="D180" s="23">
        <v>874008</v>
      </c>
      <c r="E180" s="24">
        <v>40</v>
      </c>
      <c r="F180" s="25">
        <v>19060</v>
      </c>
      <c r="G180" s="26">
        <v>0.15</v>
      </c>
      <c r="H180" s="27">
        <v>1.65</v>
      </c>
      <c r="I180" s="28">
        <v>36</v>
      </c>
      <c r="J180" s="29"/>
      <c r="K180" s="30" t="s">
        <v>35</v>
      </c>
      <c r="L180" s="22">
        <v>1</v>
      </c>
    </row>
    <row r="181" spans="1:12" x14ac:dyDescent="0.3">
      <c r="A181" s="20">
        <v>43076</v>
      </c>
      <c r="B181" s="21" t="s">
        <v>9</v>
      </c>
      <c r="C181" s="22" t="s">
        <v>42</v>
      </c>
      <c r="D181" s="23">
        <v>874044</v>
      </c>
      <c r="E181" s="24">
        <v>40</v>
      </c>
      <c r="F181" s="25">
        <v>26780</v>
      </c>
      <c r="G181" s="26">
        <v>0.15</v>
      </c>
      <c r="H181" s="27">
        <v>1.65</v>
      </c>
      <c r="I181" s="28">
        <v>36</v>
      </c>
      <c r="J181" s="29"/>
      <c r="K181" s="30" t="s">
        <v>35</v>
      </c>
      <c r="L181" s="22">
        <v>1</v>
      </c>
    </row>
    <row r="182" spans="1:12" x14ac:dyDescent="0.3">
      <c r="A182" s="20">
        <v>43076</v>
      </c>
      <c r="B182" s="21" t="s">
        <v>9</v>
      </c>
      <c r="C182" s="22" t="s">
        <v>42</v>
      </c>
      <c r="D182" s="23">
        <v>874051</v>
      </c>
      <c r="E182" s="24">
        <v>40</v>
      </c>
      <c r="F182" s="25">
        <v>21920</v>
      </c>
      <c r="G182" s="26">
        <v>0.15</v>
      </c>
      <c r="H182" s="27">
        <v>1.65</v>
      </c>
      <c r="I182" s="28">
        <v>36</v>
      </c>
      <c r="J182" s="29"/>
      <c r="K182" s="30" t="s">
        <v>35</v>
      </c>
      <c r="L182" s="22">
        <v>1</v>
      </c>
    </row>
    <row r="183" spans="1:12" x14ac:dyDescent="0.3">
      <c r="A183" s="20">
        <v>43076</v>
      </c>
      <c r="B183" s="21" t="s">
        <v>9</v>
      </c>
      <c r="C183" s="22" t="s">
        <v>42</v>
      </c>
      <c r="D183" s="23">
        <v>874052</v>
      </c>
      <c r="E183" s="24">
        <v>40</v>
      </c>
      <c r="F183" s="25">
        <v>17450</v>
      </c>
      <c r="G183" s="26">
        <v>0.15</v>
      </c>
      <c r="H183" s="27">
        <v>1.65</v>
      </c>
      <c r="I183" s="28">
        <v>36</v>
      </c>
      <c r="J183" s="29"/>
      <c r="K183" s="30" t="s">
        <v>35</v>
      </c>
      <c r="L183" s="22">
        <v>1</v>
      </c>
    </row>
    <row r="184" spans="1:12" x14ac:dyDescent="0.3">
      <c r="A184" s="20">
        <v>43078</v>
      </c>
      <c r="B184" s="21" t="s">
        <v>9</v>
      </c>
      <c r="C184" s="22" t="s">
        <v>42</v>
      </c>
      <c r="D184" s="23">
        <v>874602</v>
      </c>
      <c r="E184" s="24">
        <v>40</v>
      </c>
      <c r="F184" s="25">
        <v>21490</v>
      </c>
      <c r="G184" s="26">
        <v>0.15</v>
      </c>
      <c r="H184" s="27">
        <v>1.65</v>
      </c>
      <c r="I184" s="28">
        <v>36</v>
      </c>
      <c r="J184" s="29"/>
      <c r="K184" s="30" t="s">
        <v>35</v>
      </c>
      <c r="L184" s="22">
        <v>1</v>
      </c>
    </row>
    <row r="185" spans="1:12" x14ac:dyDescent="0.3">
      <c r="A185" s="20">
        <v>43078</v>
      </c>
      <c r="B185" s="21" t="s">
        <v>9</v>
      </c>
      <c r="C185" s="22" t="s">
        <v>42</v>
      </c>
      <c r="D185" s="23">
        <v>874604</v>
      </c>
      <c r="E185" s="24">
        <v>40</v>
      </c>
      <c r="F185" s="25">
        <v>18480</v>
      </c>
      <c r="G185" s="26">
        <v>0.15</v>
      </c>
      <c r="H185" s="27">
        <v>1.65</v>
      </c>
      <c r="I185" s="28">
        <v>36</v>
      </c>
      <c r="J185" s="29"/>
      <c r="K185" s="30" t="s">
        <v>35</v>
      </c>
      <c r="L185" s="22">
        <v>1</v>
      </c>
    </row>
    <row r="186" spans="1:12" x14ac:dyDescent="0.3">
      <c r="A186" s="20">
        <v>43078</v>
      </c>
      <c r="B186" s="21" t="s">
        <v>9</v>
      </c>
      <c r="C186" s="22" t="s">
        <v>42</v>
      </c>
      <c r="D186" s="23">
        <v>874609</v>
      </c>
      <c r="E186" s="24">
        <v>40</v>
      </c>
      <c r="F186" s="25">
        <v>18000</v>
      </c>
      <c r="G186" s="26">
        <v>0.15</v>
      </c>
      <c r="H186" s="27">
        <v>1.65</v>
      </c>
      <c r="I186" s="28">
        <v>36</v>
      </c>
      <c r="J186" s="29"/>
      <c r="K186" s="30" t="s">
        <v>35</v>
      </c>
      <c r="L186" s="22">
        <v>1</v>
      </c>
    </row>
    <row r="187" spans="1:12" x14ac:dyDescent="0.3">
      <c r="A187" s="20">
        <v>43078</v>
      </c>
      <c r="B187" s="21" t="s">
        <v>9</v>
      </c>
      <c r="C187" s="22" t="s">
        <v>42</v>
      </c>
      <c r="D187" s="23">
        <v>874717</v>
      </c>
      <c r="E187" s="24">
        <v>40</v>
      </c>
      <c r="F187" s="25">
        <v>15700</v>
      </c>
      <c r="G187" s="26">
        <v>0.15</v>
      </c>
      <c r="H187" s="27">
        <v>1.65</v>
      </c>
      <c r="I187" s="28">
        <v>36</v>
      </c>
      <c r="J187" s="29"/>
      <c r="K187" s="30" t="s">
        <v>35</v>
      </c>
      <c r="L187" s="22">
        <v>1</v>
      </c>
    </row>
    <row r="188" spans="1:12" x14ac:dyDescent="0.3">
      <c r="A188" s="20">
        <v>43080</v>
      </c>
      <c r="B188" s="21" t="s">
        <v>9</v>
      </c>
      <c r="C188" s="22" t="s">
        <v>42</v>
      </c>
      <c r="D188" s="23">
        <v>874968</v>
      </c>
      <c r="E188" s="24">
        <v>40</v>
      </c>
      <c r="F188" s="25">
        <v>23290</v>
      </c>
      <c r="G188" s="26">
        <v>0.15</v>
      </c>
      <c r="H188" s="27">
        <v>1.65</v>
      </c>
      <c r="I188" s="28">
        <v>36</v>
      </c>
      <c r="J188" s="29"/>
      <c r="K188" s="30" t="s">
        <v>35</v>
      </c>
      <c r="L188" s="22">
        <v>1</v>
      </c>
    </row>
    <row r="189" spans="1:12" x14ac:dyDescent="0.3">
      <c r="A189" s="20">
        <v>43080</v>
      </c>
      <c r="B189" s="21" t="s">
        <v>9</v>
      </c>
      <c r="C189" s="22" t="s">
        <v>42</v>
      </c>
      <c r="D189" s="23">
        <v>874971</v>
      </c>
      <c r="E189" s="24">
        <v>40</v>
      </c>
      <c r="F189" s="25">
        <v>26290</v>
      </c>
      <c r="G189" s="26">
        <v>0.15</v>
      </c>
      <c r="H189" s="27">
        <v>1.65</v>
      </c>
      <c r="I189" s="28">
        <v>36</v>
      </c>
      <c r="J189" s="29"/>
      <c r="K189" s="30" t="s">
        <v>35</v>
      </c>
      <c r="L189" s="22">
        <v>1</v>
      </c>
    </row>
    <row r="190" spans="1:12" x14ac:dyDescent="0.3">
      <c r="A190" s="20">
        <v>43080</v>
      </c>
      <c r="B190" s="21" t="s">
        <v>9</v>
      </c>
      <c r="C190" s="22" t="s">
        <v>42</v>
      </c>
      <c r="D190" s="23">
        <v>874996</v>
      </c>
      <c r="E190" s="24">
        <v>40</v>
      </c>
      <c r="F190" s="25">
        <v>18030</v>
      </c>
      <c r="G190" s="26">
        <v>0.15</v>
      </c>
      <c r="H190" s="27">
        <v>1.65</v>
      </c>
      <c r="I190" s="28">
        <v>36</v>
      </c>
      <c r="J190" s="29"/>
      <c r="K190" s="30" t="s">
        <v>35</v>
      </c>
      <c r="L190" s="22">
        <v>1</v>
      </c>
    </row>
    <row r="191" spans="1:12" x14ac:dyDescent="0.3">
      <c r="A191" s="20">
        <v>43080</v>
      </c>
      <c r="B191" s="21" t="s">
        <v>9</v>
      </c>
      <c r="C191" s="22" t="s">
        <v>42</v>
      </c>
      <c r="D191" s="23">
        <v>874998</v>
      </c>
      <c r="E191" s="24">
        <v>40</v>
      </c>
      <c r="F191" s="25">
        <v>20040</v>
      </c>
      <c r="G191" s="26">
        <v>0.15</v>
      </c>
      <c r="H191" s="27">
        <v>1.65</v>
      </c>
      <c r="I191" s="28">
        <v>36</v>
      </c>
      <c r="J191" s="29"/>
      <c r="K191" s="30" t="s">
        <v>35</v>
      </c>
      <c r="L191" s="22">
        <v>1</v>
      </c>
    </row>
    <row r="192" spans="1:12" x14ac:dyDescent="0.3">
      <c r="A192" s="20">
        <v>43081</v>
      </c>
      <c r="B192" s="21" t="s">
        <v>9</v>
      </c>
      <c r="C192" s="22" t="s">
        <v>42</v>
      </c>
      <c r="D192" s="23">
        <v>875295</v>
      </c>
      <c r="E192" s="24">
        <v>40</v>
      </c>
      <c r="F192" s="25">
        <v>23230</v>
      </c>
      <c r="G192" s="26">
        <v>0.15</v>
      </c>
      <c r="H192" s="27">
        <v>1.65</v>
      </c>
      <c r="I192" s="28">
        <v>36</v>
      </c>
      <c r="J192" s="29"/>
      <c r="K192" s="30" t="s">
        <v>35</v>
      </c>
      <c r="L192" s="22">
        <v>1</v>
      </c>
    </row>
    <row r="193" spans="1:12" x14ac:dyDescent="0.3">
      <c r="A193" s="20">
        <v>43081</v>
      </c>
      <c r="B193" s="21" t="s">
        <v>9</v>
      </c>
      <c r="C193" s="22" t="s">
        <v>42</v>
      </c>
      <c r="D193" s="23">
        <v>875313</v>
      </c>
      <c r="E193" s="24">
        <v>40</v>
      </c>
      <c r="F193" s="25">
        <v>20020</v>
      </c>
      <c r="G193" s="26">
        <v>0.15</v>
      </c>
      <c r="H193" s="27">
        <v>1.65</v>
      </c>
      <c r="I193" s="28">
        <v>36</v>
      </c>
      <c r="J193" s="29"/>
      <c r="K193" s="30" t="s">
        <v>35</v>
      </c>
      <c r="L193" s="22">
        <v>1</v>
      </c>
    </row>
    <row r="194" spans="1:12" x14ac:dyDescent="0.3">
      <c r="A194" s="20">
        <v>43081</v>
      </c>
      <c r="B194" s="21" t="s">
        <v>9</v>
      </c>
      <c r="C194" s="22" t="s">
        <v>42</v>
      </c>
      <c r="D194" s="23">
        <v>875314</v>
      </c>
      <c r="E194" s="24">
        <v>40</v>
      </c>
      <c r="F194" s="25">
        <v>20240</v>
      </c>
      <c r="G194" s="26">
        <v>0.15</v>
      </c>
      <c r="H194" s="27">
        <v>1.65</v>
      </c>
      <c r="I194" s="28">
        <v>36</v>
      </c>
      <c r="J194" s="29"/>
      <c r="K194" s="30" t="s">
        <v>35</v>
      </c>
      <c r="L194" s="22">
        <v>1</v>
      </c>
    </row>
    <row r="195" spans="1:12" x14ac:dyDescent="0.3">
      <c r="A195" s="20">
        <v>43081</v>
      </c>
      <c r="B195" s="21" t="s">
        <v>9</v>
      </c>
      <c r="C195" s="22" t="s">
        <v>42</v>
      </c>
      <c r="D195" s="23">
        <v>875437</v>
      </c>
      <c r="E195" s="24">
        <v>40</v>
      </c>
      <c r="F195" s="25">
        <v>21530</v>
      </c>
      <c r="G195" s="26">
        <v>0.15</v>
      </c>
      <c r="H195" s="27">
        <v>1.65</v>
      </c>
      <c r="I195" s="28">
        <v>36</v>
      </c>
      <c r="J195" s="29"/>
      <c r="K195" s="30" t="s">
        <v>35</v>
      </c>
      <c r="L195" s="22">
        <v>1</v>
      </c>
    </row>
    <row r="196" spans="1:12" x14ac:dyDescent="0.3">
      <c r="A196" s="20">
        <v>43082</v>
      </c>
      <c r="B196" s="21" t="s">
        <v>9</v>
      </c>
      <c r="C196" s="22" t="s">
        <v>42</v>
      </c>
      <c r="D196" s="23">
        <v>875598</v>
      </c>
      <c r="E196" s="24">
        <v>40</v>
      </c>
      <c r="F196" s="25">
        <v>21750</v>
      </c>
      <c r="G196" s="26">
        <v>0.15</v>
      </c>
      <c r="H196" s="27">
        <v>1.65</v>
      </c>
      <c r="I196" s="28">
        <v>36</v>
      </c>
      <c r="J196" s="29"/>
      <c r="K196" s="30" t="s">
        <v>35</v>
      </c>
      <c r="L196" s="22">
        <v>1</v>
      </c>
    </row>
    <row r="197" spans="1:12" x14ac:dyDescent="0.3">
      <c r="A197" s="20">
        <v>43082</v>
      </c>
      <c r="B197" s="21" t="s">
        <v>9</v>
      </c>
      <c r="C197" s="22" t="s">
        <v>42</v>
      </c>
      <c r="D197" s="23">
        <v>875638</v>
      </c>
      <c r="E197" s="24">
        <v>40</v>
      </c>
      <c r="F197" s="25">
        <v>25070</v>
      </c>
      <c r="G197" s="26">
        <v>0.15</v>
      </c>
      <c r="H197" s="27">
        <v>1.65</v>
      </c>
      <c r="I197" s="28">
        <v>36</v>
      </c>
      <c r="J197" s="29"/>
      <c r="K197" s="30" t="s">
        <v>35</v>
      </c>
      <c r="L197" s="22">
        <v>1</v>
      </c>
    </row>
    <row r="198" spans="1:12" x14ac:dyDescent="0.3">
      <c r="A198" s="20">
        <v>43082</v>
      </c>
      <c r="B198" s="21" t="s">
        <v>9</v>
      </c>
      <c r="C198" s="22" t="s">
        <v>42</v>
      </c>
      <c r="D198" s="23">
        <v>875703</v>
      </c>
      <c r="E198" s="24">
        <v>40</v>
      </c>
      <c r="F198" s="25">
        <v>18010</v>
      </c>
      <c r="G198" s="26">
        <v>0.15</v>
      </c>
      <c r="H198" s="27">
        <v>1.65</v>
      </c>
      <c r="I198" s="28">
        <v>36</v>
      </c>
      <c r="J198" s="29"/>
      <c r="K198" s="30" t="s">
        <v>35</v>
      </c>
      <c r="L198" s="22">
        <v>1</v>
      </c>
    </row>
    <row r="199" spans="1:12" x14ac:dyDescent="0.3">
      <c r="A199" s="20">
        <v>43083</v>
      </c>
      <c r="B199" s="21" t="s">
        <v>9</v>
      </c>
      <c r="C199" s="22" t="s">
        <v>42</v>
      </c>
      <c r="D199" s="23">
        <v>875961</v>
      </c>
      <c r="E199" s="24">
        <v>40</v>
      </c>
      <c r="F199" s="25">
        <v>19080</v>
      </c>
      <c r="G199" s="26">
        <v>0.15</v>
      </c>
      <c r="H199" s="27">
        <v>1.65</v>
      </c>
      <c r="I199" s="28">
        <v>36</v>
      </c>
      <c r="J199" s="29"/>
      <c r="K199" s="30" t="s">
        <v>35</v>
      </c>
      <c r="L199" s="22">
        <v>1</v>
      </c>
    </row>
    <row r="200" spans="1:12" x14ac:dyDescent="0.3">
      <c r="A200" s="20">
        <v>43083</v>
      </c>
      <c r="B200" s="21" t="s">
        <v>9</v>
      </c>
      <c r="C200" s="22" t="s">
        <v>42</v>
      </c>
      <c r="D200" s="23">
        <v>875966</v>
      </c>
      <c r="E200" s="24">
        <v>40</v>
      </c>
      <c r="F200" s="25">
        <v>17100</v>
      </c>
      <c r="G200" s="26">
        <v>0.15</v>
      </c>
      <c r="H200" s="27">
        <v>1.65</v>
      </c>
      <c r="I200" s="28">
        <v>36</v>
      </c>
      <c r="J200" s="29"/>
      <c r="K200" s="30" t="s">
        <v>35</v>
      </c>
      <c r="L200" s="22">
        <v>1</v>
      </c>
    </row>
    <row r="201" spans="1:12" x14ac:dyDescent="0.3">
      <c r="A201" s="20">
        <v>43083</v>
      </c>
      <c r="B201" s="21" t="s">
        <v>9</v>
      </c>
      <c r="C201" s="22" t="s">
        <v>42</v>
      </c>
      <c r="D201" s="23">
        <v>875967</v>
      </c>
      <c r="E201" s="24">
        <v>40</v>
      </c>
      <c r="F201" s="25">
        <v>16280</v>
      </c>
      <c r="G201" s="26">
        <v>0.15</v>
      </c>
      <c r="H201" s="27">
        <v>1.65</v>
      </c>
      <c r="I201" s="28">
        <v>36</v>
      </c>
      <c r="J201" s="29"/>
      <c r="K201" s="30" t="s">
        <v>35</v>
      </c>
      <c r="L201" s="22">
        <v>1</v>
      </c>
    </row>
    <row r="202" spans="1:12" x14ac:dyDescent="0.3">
      <c r="A202" s="20">
        <v>43084</v>
      </c>
      <c r="B202" s="21" t="s">
        <v>9</v>
      </c>
      <c r="C202" s="22" t="s">
        <v>42</v>
      </c>
      <c r="D202" s="23">
        <v>876239</v>
      </c>
      <c r="E202" s="24">
        <v>40</v>
      </c>
      <c r="F202" s="25">
        <v>18090</v>
      </c>
      <c r="G202" s="26">
        <v>0.15</v>
      </c>
      <c r="H202" s="27">
        <v>1.65</v>
      </c>
      <c r="I202" s="28">
        <v>36</v>
      </c>
      <c r="J202" s="29"/>
      <c r="K202" s="30" t="s">
        <v>35</v>
      </c>
      <c r="L202" s="22">
        <v>1</v>
      </c>
    </row>
    <row r="203" spans="1:12" x14ac:dyDescent="0.3">
      <c r="A203" s="20">
        <v>43084</v>
      </c>
      <c r="B203" s="21" t="s">
        <v>9</v>
      </c>
      <c r="C203" s="22" t="s">
        <v>42</v>
      </c>
      <c r="D203" s="23">
        <v>876263</v>
      </c>
      <c r="E203" s="24">
        <v>40</v>
      </c>
      <c r="F203" s="25">
        <v>22180</v>
      </c>
      <c r="G203" s="26">
        <v>0.15</v>
      </c>
      <c r="H203" s="27">
        <v>1.65</v>
      </c>
      <c r="I203" s="28">
        <v>36</v>
      </c>
      <c r="J203" s="29"/>
      <c r="K203" s="30" t="s">
        <v>35</v>
      </c>
      <c r="L203" s="22">
        <v>1</v>
      </c>
    </row>
    <row r="204" spans="1:12" x14ac:dyDescent="0.3">
      <c r="A204" s="20">
        <v>43084</v>
      </c>
      <c r="B204" s="21" t="s">
        <v>9</v>
      </c>
      <c r="C204" s="22" t="s">
        <v>42</v>
      </c>
      <c r="D204" s="23">
        <v>876264</v>
      </c>
      <c r="E204" s="24">
        <v>40</v>
      </c>
      <c r="F204" s="25">
        <v>20400</v>
      </c>
      <c r="G204" s="26">
        <v>0.15</v>
      </c>
      <c r="H204" s="27">
        <v>1.65</v>
      </c>
      <c r="I204" s="28">
        <v>36</v>
      </c>
      <c r="J204" s="29"/>
      <c r="K204" s="30" t="s">
        <v>35</v>
      </c>
      <c r="L204" s="22">
        <v>1</v>
      </c>
    </row>
    <row r="205" spans="1:12" x14ac:dyDescent="0.3">
      <c r="A205" s="20">
        <v>43084</v>
      </c>
      <c r="B205" s="21" t="s">
        <v>9</v>
      </c>
      <c r="C205" s="22" t="s">
        <v>42</v>
      </c>
      <c r="D205" s="23">
        <v>876266</v>
      </c>
      <c r="E205" s="24">
        <v>40</v>
      </c>
      <c r="F205" s="25">
        <v>16350</v>
      </c>
      <c r="G205" s="26">
        <v>0.15</v>
      </c>
      <c r="H205" s="27">
        <v>1.65</v>
      </c>
      <c r="I205" s="28">
        <v>36</v>
      </c>
      <c r="J205" s="29"/>
      <c r="K205" s="30" t="s">
        <v>35</v>
      </c>
      <c r="L205" s="22">
        <v>1</v>
      </c>
    </row>
    <row r="206" spans="1:12" x14ac:dyDescent="0.3">
      <c r="A206" s="20">
        <v>43085</v>
      </c>
      <c r="B206" s="21" t="s">
        <v>9</v>
      </c>
      <c r="C206" s="22" t="s">
        <v>42</v>
      </c>
      <c r="D206" s="23">
        <v>876525</v>
      </c>
      <c r="E206" s="24">
        <v>40</v>
      </c>
      <c r="F206" s="25">
        <v>18640</v>
      </c>
      <c r="G206" s="26">
        <v>0.15</v>
      </c>
      <c r="H206" s="27">
        <v>1.65</v>
      </c>
      <c r="I206" s="28">
        <v>36</v>
      </c>
      <c r="J206" s="29"/>
      <c r="K206" s="30" t="s">
        <v>35</v>
      </c>
      <c r="L206" s="22">
        <v>1</v>
      </c>
    </row>
    <row r="207" spans="1:12" x14ac:dyDescent="0.3">
      <c r="A207" s="20">
        <v>43085</v>
      </c>
      <c r="B207" s="21" t="s">
        <v>9</v>
      </c>
      <c r="C207" s="22" t="s">
        <v>42</v>
      </c>
      <c r="D207" s="23">
        <v>876532</v>
      </c>
      <c r="E207" s="24">
        <v>40</v>
      </c>
      <c r="F207" s="25">
        <v>15440</v>
      </c>
      <c r="G207" s="26">
        <v>0.15</v>
      </c>
      <c r="H207" s="27">
        <v>1.65</v>
      </c>
      <c r="I207" s="28">
        <v>36</v>
      </c>
      <c r="J207" s="29"/>
      <c r="K207" s="30" t="s">
        <v>35</v>
      </c>
      <c r="L207" s="22">
        <v>1</v>
      </c>
    </row>
    <row r="208" spans="1:12" x14ac:dyDescent="0.3">
      <c r="A208" s="20">
        <v>43085</v>
      </c>
      <c r="B208" s="21" t="s">
        <v>9</v>
      </c>
      <c r="C208" s="22" t="s">
        <v>42</v>
      </c>
      <c r="D208" s="23">
        <v>876542</v>
      </c>
      <c r="E208" s="24">
        <v>40</v>
      </c>
      <c r="F208" s="25">
        <v>20440</v>
      </c>
      <c r="G208" s="26">
        <v>0.15</v>
      </c>
      <c r="H208" s="27">
        <v>1.65</v>
      </c>
      <c r="I208" s="28">
        <v>36</v>
      </c>
      <c r="J208" s="29"/>
      <c r="K208" s="30" t="s">
        <v>35</v>
      </c>
      <c r="L208" s="22">
        <v>1</v>
      </c>
    </row>
    <row r="209" spans="1:12" x14ac:dyDescent="0.3">
      <c r="A209" s="20">
        <v>43085</v>
      </c>
      <c r="B209" s="21" t="s">
        <v>9</v>
      </c>
      <c r="C209" s="22" t="s">
        <v>42</v>
      </c>
      <c r="D209" s="23">
        <v>876554</v>
      </c>
      <c r="E209" s="24">
        <v>40</v>
      </c>
      <c r="F209" s="25">
        <v>24270</v>
      </c>
      <c r="G209" s="26">
        <v>0.15</v>
      </c>
      <c r="H209" s="27">
        <v>1.65</v>
      </c>
      <c r="I209" s="28">
        <v>36</v>
      </c>
      <c r="J209" s="29"/>
      <c r="K209" s="30" t="s">
        <v>35</v>
      </c>
      <c r="L209" s="22">
        <v>1</v>
      </c>
    </row>
    <row r="210" spans="1:12" x14ac:dyDescent="0.3">
      <c r="A210" s="20">
        <v>43085</v>
      </c>
      <c r="B210" s="21" t="s">
        <v>9</v>
      </c>
      <c r="C210" s="22" t="s">
        <v>42</v>
      </c>
      <c r="D210" s="23">
        <v>876556</v>
      </c>
      <c r="E210" s="24">
        <v>40</v>
      </c>
      <c r="F210" s="25">
        <v>16140</v>
      </c>
      <c r="G210" s="26">
        <v>0.15</v>
      </c>
      <c r="H210" s="27">
        <v>1.65</v>
      </c>
      <c r="I210" s="28">
        <v>36</v>
      </c>
      <c r="J210" s="29"/>
      <c r="K210" s="30" t="s">
        <v>35</v>
      </c>
      <c r="L210" s="22">
        <v>1</v>
      </c>
    </row>
    <row r="211" spans="1:12" x14ac:dyDescent="0.3">
      <c r="A211" s="20">
        <v>43085</v>
      </c>
      <c r="B211" s="21" t="s">
        <v>9</v>
      </c>
      <c r="C211" s="22" t="s">
        <v>42</v>
      </c>
      <c r="D211" s="23">
        <v>876609</v>
      </c>
      <c r="E211" s="24">
        <v>40</v>
      </c>
      <c r="F211" s="25">
        <v>22790</v>
      </c>
      <c r="G211" s="26">
        <v>0.15</v>
      </c>
      <c r="H211" s="27">
        <v>1.65</v>
      </c>
      <c r="I211" s="28">
        <v>36</v>
      </c>
      <c r="J211" s="29"/>
      <c r="K211" s="30" t="s">
        <v>35</v>
      </c>
      <c r="L211" s="22">
        <v>1</v>
      </c>
    </row>
    <row r="212" spans="1:12" x14ac:dyDescent="0.3">
      <c r="A212" s="20">
        <v>43087</v>
      </c>
      <c r="B212" s="21" t="s">
        <v>9</v>
      </c>
      <c r="C212" s="22" t="s">
        <v>42</v>
      </c>
      <c r="D212" s="23">
        <v>876728</v>
      </c>
      <c r="E212" s="24">
        <v>40</v>
      </c>
      <c r="F212" s="25">
        <v>25040</v>
      </c>
      <c r="G212" s="26">
        <v>0.15</v>
      </c>
      <c r="H212" s="27">
        <v>1.65</v>
      </c>
      <c r="I212" s="28">
        <v>36</v>
      </c>
      <c r="J212" s="29"/>
      <c r="K212" s="30" t="s">
        <v>35</v>
      </c>
      <c r="L212" s="22">
        <v>1</v>
      </c>
    </row>
    <row r="213" spans="1:12" x14ac:dyDescent="0.3">
      <c r="A213" s="20">
        <v>43087</v>
      </c>
      <c r="B213" s="21" t="s">
        <v>9</v>
      </c>
      <c r="C213" s="22" t="s">
        <v>42</v>
      </c>
      <c r="D213" s="23">
        <v>876729</v>
      </c>
      <c r="E213" s="24">
        <v>40</v>
      </c>
      <c r="F213" s="25">
        <v>21190</v>
      </c>
      <c r="G213" s="26">
        <v>0.15</v>
      </c>
      <c r="H213" s="27">
        <v>1.65</v>
      </c>
      <c r="I213" s="28">
        <v>36</v>
      </c>
      <c r="J213" s="29"/>
      <c r="K213" s="30" t="s">
        <v>35</v>
      </c>
      <c r="L213" s="22">
        <v>1</v>
      </c>
    </row>
    <row r="214" spans="1:12" x14ac:dyDescent="0.3">
      <c r="A214" s="20">
        <v>43087</v>
      </c>
      <c r="B214" s="21" t="s">
        <v>9</v>
      </c>
      <c r="C214" s="22" t="s">
        <v>42</v>
      </c>
      <c r="D214" s="23">
        <v>876730</v>
      </c>
      <c r="E214" s="24">
        <v>40</v>
      </c>
      <c r="F214" s="25">
        <v>20550</v>
      </c>
      <c r="G214" s="26">
        <v>0.15</v>
      </c>
      <c r="H214" s="27">
        <v>1.65</v>
      </c>
      <c r="I214" s="28">
        <v>36</v>
      </c>
      <c r="J214" s="29"/>
      <c r="K214" s="30" t="s">
        <v>35</v>
      </c>
      <c r="L214" s="22">
        <v>1</v>
      </c>
    </row>
    <row r="215" spans="1:12" x14ac:dyDescent="0.3">
      <c r="A215" s="20">
        <v>43087</v>
      </c>
      <c r="B215" s="21" t="s">
        <v>9</v>
      </c>
      <c r="C215" s="22" t="s">
        <v>42</v>
      </c>
      <c r="D215" s="23">
        <v>876785</v>
      </c>
      <c r="E215" s="24">
        <v>40</v>
      </c>
      <c r="F215" s="25">
        <v>20050</v>
      </c>
      <c r="G215" s="26">
        <v>0.15</v>
      </c>
      <c r="H215" s="27">
        <v>1.65</v>
      </c>
      <c r="I215" s="28">
        <v>36</v>
      </c>
      <c r="J215" s="29"/>
      <c r="K215" s="30" t="s">
        <v>35</v>
      </c>
      <c r="L215" s="22">
        <v>1</v>
      </c>
    </row>
    <row r="216" spans="1:12" x14ac:dyDescent="0.3">
      <c r="A216" s="20">
        <v>43087</v>
      </c>
      <c r="B216" s="21" t="s">
        <v>9</v>
      </c>
      <c r="C216" s="22" t="s">
        <v>42</v>
      </c>
      <c r="D216" s="23">
        <v>876789</v>
      </c>
      <c r="E216" s="24">
        <v>40</v>
      </c>
      <c r="F216" s="25">
        <v>24320</v>
      </c>
      <c r="G216" s="26">
        <v>0.15</v>
      </c>
      <c r="H216" s="27">
        <v>1.65</v>
      </c>
      <c r="I216" s="28">
        <v>36</v>
      </c>
      <c r="J216" s="29"/>
      <c r="K216" s="30" t="s">
        <v>35</v>
      </c>
      <c r="L216" s="22">
        <v>1</v>
      </c>
    </row>
    <row r="217" spans="1:12" x14ac:dyDescent="0.3">
      <c r="A217" s="20">
        <v>43088</v>
      </c>
      <c r="B217" s="21" t="s">
        <v>9</v>
      </c>
      <c r="C217" s="22" t="s">
        <v>42</v>
      </c>
      <c r="D217" s="23">
        <v>876998</v>
      </c>
      <c r="E217" s="24">
        <v>40</v>
      </c>
      <c r="F217" s="25">
        <v>22800</v>
      </c>
      <c r="G217" s="26">
        <v>0.15</v>
      </c>
      <c r="H217" s="27">
        <v>1.65</v>
      </c>
      <c r="I217" s="28">
        <v>36</v>
      </c>
      <c r="J217" s="29"/>
      <c r="K217" s="30" t="s">
        <v>35</v>
      </c>
      <c r="L217" s="22">
        <v>1</v>
      </c>
    </row>
    <row r="218" spans="1:12" x14ac:dyDescent="0.3">
      <c r="A218" s="20">
        <v>43088</v>
      </c>
      <c r="B218" s="21" t="s">
        <v>9</v>
      </c>
      <c r="C218" s="22" t="s">
        <v>42</v>
      </c>
      <c r="D218" s="23">
        <v>877008</v>
      </c>
      <c r="E218" s="24">
        <v>40</v>
      </c>
      <c r="F218" s="25">
        <v>19940</v>
      </c>
      <c r="G218" s="26">
        <v>0.15</v>
      </c>
      <c r="H218" s="27">
        <v>1.65</v>
      </c>
      <c r="I218" s="28">
        <v>36</v>
      </c>
      <c r="J218" s="29"/>
      <c r="K218" s="30" t="s">
        <v>35</v>
      </c>
      <c r="L218" s="22">
        <v>1</v>
      </c>
    </row>
    <row r="219" spans="1:12" x14ac:dyDescent="0.3">
      <c r="A219" s="20">
        <v>43088</v>
      </c>
      <c r="B219" s="21" t="s">
        <v>9</v>
      </c>
      <c r="C219" s="22" t="s">
        <v>42</v>
      </c>
      <c r="D219" s="23">
        <v>877013</v>
      </c>
      <c r="E219" s="24">
        <v>40</v>
      </c>
      <c r="F219" s="25">
        <v>12150</v>
      </c>
      <c r="G219" s="26">
        <v>0.15</v>
      </c>
      <c r="H219" s="27">
        <v>1.65</v>
      </c>
      <c r="I219" s="28">
        <v>36</v>
      </c>
      <c r="J219" s="29"/>
      <c r="K219" s="30" t="s">
        <v>35</v>
      </c>
      <c r="L219" s="22">
        <v>1</v>
      </c>
    </row>
    <row r="220" spans="1:12" x14ac:dyDescent="0.3">
      <c r="A220" s="20">
        <v>43089</v>
      </c>
      <c r="B220" s="21" t="s">
        <v>9</v>
      </c>
      <c r="C220" s="22" t="s">
        <v>42</v>
      </c>
      <c r="D220" s="23">
        <v>877190</v>
      </c>
      <c r="E220" s="24">
        <v>40</v>
      </c>
      <c r="F220" s="25">
        <v>3860</v>
      </c>
      <c r="G220" s="26">
        <v>0.15</v>
      </c>
      <c r="H220" s="27">
        <v>1.65</v>
      </c>
      <c r="I220" s="28">
        <v>36</v>
      </c>
      <c r="J220" s="29"/>
      <c r="K220" s="30" t="s">
        <v>35</v>
      </c>
      <c r="L220" s="22">
        <v>1</v>
      </c>
    </row>
    <row r="221" spans="1:12" x14ac:dyDescent="0.3">
      <c r="A221" s="20">
        <v>43089</v>
      </c>
      <c r="B221" s="21" t="s">
        <v>9</v>
      </c>
      <c r="C221" s="22" t="s">
        <v>42</v>
      </c>
      <c r="D221" s="23">
        <v>877254</v>
      </c>
      <c r="E221" s="24">
        <v>40</v>
      </c>
      <c r="F221" s="25">
        <v>6850</v>
      </c>
      <c r="G221" s="26">
        <v>0.15</v>
      </c>
      <c r="H221" s="27">
        <v>1.65</v>
      </c>
      <c r="I221" s="28">
        <v>36</v>
      </c>
      <c r="J221" s="29"/>
      <c r="K221" s="30" t="s">
        <v>35</v>
      </c>
      <c r="L221" s="22">
        <v>1</v>
      </c>
    </row>
    <row r="222" spans="1:12" x14ac:dyDescent="0.3">
      <c r="A222" s="20">
        <v>43090</v>
      </c>
      <c r="B222" s="21" t="s">
        <v>9</v>
      </c>
      <c r="C222" s="22" t="s">
        <v>42</v>
      </c>
      <c r="D222" s="23">
        <v>877479</v>
      </c>
      <c r="E222" s="24">
        <v>40</v>
      </c>
      <c r="F222" s="25">
        <v>23790</v>
      </c>
      <c r="G222" s="26">
        <v>0.15</v>
      </c>
      <c r="H222" s="27">
        <v>1.65</v>
      </c>
      <c r="I222" s="28">
        <v>36</v>
      </c>
      <c r="J222" s="29"/>
      <c r="K222" s="30" t="s">
        <v>35</v>
      </c>
      <c r="L222" s="22">
        <v>1</v>
      </c>
    </row>
    <row r="223" spans="1:12" x14ac:dyDescent="0.3">
      <c r="A223" s="20">
        <v>43090</v>
      </c>
      <c r="B223" s="21" t="s">
        <v>9</v>
      </c>
      <c r="C223" s="22" t="s">
        <v>42</v>
      </c>
      <c r="D223" s="23">
        <v>877480</v>
      </c>
      <c r="E223" s="24">
        <v>40</v>
      </c>
      <c r="F223" s="25">
        <v>19390</v>
      </c>
      <c r="G223" s="26">
        <v>0.15</v>
      </c>
      <c r="H223" s="27">
        <v>1.65</v>
      </c>
      <c r="I223" s="28">
        <v>36</v>
      </c>
      <c r="J223" s="29"/>
      <c r="K223" s="30" t="s">
        <v>35</v>
      </c>
      <c r="L223" s="22">
        <v>1</v>
      </c>
    </row>
    <row r="224" spans="1:12" x14ac:dyDescent="0.3">
      <c r="A224" s="20">
        <v>43070</v>
      </c>
      <c r="B224" s="21" t="s">
        <v>11</v>
      </c>
      <c r="C224" s="22" t="s">
        <v>40</v>
      </c>
      <c r="D224" s="23">
        <v>1411059</v>
      </c>
      <c r="E224" s="31"/>
      <c r="F224" s="35">
        <v>800</v>
      </c>
      <c r="G224" s="26"/>
      <c r="H224" s="33"/>
      <c r="I224" s="34"/>
      <c r="J224" s="29"/>
      <c r="K224" s="30" t="s">
        <v>35</v>
      </c>
      <c r="L224" s="36">
        <v>1</v>
      </c>
    </row>
    <row r="225" spans="1:12" x14ac:dyDescent="0.3">
      <c r="A225" s="20">
        <v>43070</v>
      </c>
      <c r="B225" s="21" t="s">
        <v>10</v>
      </c>
      <c r="C225" s="22" t="s">
        <v>40</v>
      </c>
      <c r="D225" s="23">
        <v>1411071</v>
      </c>
      <c r="E225" s="31"/>
      <c r="F225" s="35">
        <v>9700</v>
      </c>
      <c r="G225" s="26"/>
      <c r="H225" s="33"/>
      <c r="I225" s="34"/>
      <c r="J225" s="29"/>
      <c r="K225" s="30" t="s">
        <v>35</v>
      </c>
      <c r="L225" s="36">
        <v>1</v>
      </c>
    </row>
    <row r="226" spans="1:12" x14ac:dyDescent="0.3">
      <c r="A226" s="20">
        <v>43074</v>
      </c>
      <c r="B226" s="21" t="s">
        <v>11</v>
      </c>
      <c r="C226" s="22" t="s">
        <v>40</v>
      </c>
      <c r="D226" s="23">
        <v>1413461</v>
      </c>
      <c r="E226" s="31"/>
      <c r="F226" s="35">
        <v>18550</v>
      </c>
      <c r="G226" s="26"/>
      <c r="H226" s="33"/>
      <c r="I226" s="34"/>
      <c r="J226" s="29"/>
      <c r="K226" s="30" t="s">
        <v>35</v>
      </c>
      <c r="L226" s="36">
        <v>1</v>
      </c>
    </row>
    <row r="227" spans="1:12" x14ac:dyDescent="0.3">
      <c r="A227" s="20">
        <v>43075</v>
      </c>
      <c r="B227" s="21" t="s">
        <v>10</v>
      </c>
      <c r="C227" s="22" t="s">
        <v>40</v>
      </c>
      <c r="D227" s="23">
        <v>1415286</v>
      </c>
      <c r="E227" s="31"/>
      <c r="F227" s="35">
        <v>18570</v>
      </c>
      <c r="G227" s="26"/>
      <c r="H227" s="33"/>
      <c r="I227" s="34"/>
      <c r="J227" s="29"/>
      <c r="K227" s="30" t="s">
        <v>35</v>
      </c>
      <c r="L227" s="36">
        <v>1</v>
      </c>
    </row>
    <row r="228" spans="1:12" x14ac:dyDescent="0.3">
      <c r="A228" s="20">
        <v>43076</v>
      </c>
      <c r="B228" s="21" t="s">
        <v>11</v>
      </c>
      <c r="C228" s="22" t="s">
        <v>40</v>
      </c>
      <c r="D228" s="23">
        <v>1416498</v>
      </c>
      <c r="E228" s="31"/>
      <c r="F228" s="35">
        <v>15530</v>
      </c>
      <c r="G228" s="26"/>
      <c r="H228" s="33"/>
      <c r="I228" s="34"/>
      <c r="J228" s="29"/>
      <c r="K228" s="30" t="s">
        <v>35</v>
      </c>
      <c r="L228" s="36">
        <v>1</v>
      </c>
    </row>
    <row r="229" spans="1:12" x14ac:dyDescent="0.3">
      <c r="A229" s="20">
        <v>43078</v>
      </c>
      <c r="B229" s="21" t="s">
        <v>10</v>
      </c>
      <c r="C229" s="22" t="s">
        <v>40</v>
      </c>
      <c r="D229" s="23">
        <v>1417238</v>
      </c>
      <c r="E229" s="31"/>
      <c r="F229" s="35">
        <v>16610</v>
      </c>
      <c r="G229" s="26"/>
      <c r="H229" s="33"/>
      <c r="I229" s="34"/>
      <c r="J229" s="29"/>
      <c r="K229" s="30" t="s">
        <v>35</v>
      </c>
      <c r="L229" s="36">
        <v>1</v>
      </c>
    </row>
    <row r="230" spans="1:12" x14ac:dyDescent="0.3">
      <c r="A230" s="20">
        <v>43080</v>
      </c>
      <c r="B230" s="21" t="s">
        <v>11</v>
      </c>
      <c r="C230" s="22" t="s">
        <v>40</v>
      </c>
      <c r="D230" s="23">
        <v>1418435</v>
      </c>
      <c r="E230" s="31"/>
      <c r="F230" s="35">
        <v>15690</v>
      </c>
      <c r="G230" s="26"/>
      <c r="H230" s="33"/>
      <c r="I230" s="34"/>
      <c r="J230" s="29"/>
      <c r="K230" s="30" t="s">
        <v>35</v>
      </c>
      <c r="L230" s="36">
        <v>1</v>
      </c>
    </row>
    <row r="231" spans="1:12" x14ac:dyDescent="0.3">
      <c r="A231" s="20">
        <v>43081</v>
      </c>
      <c r="B231" s="21" t="s">
        <v>10</v>
      </c>
      <c r="C231" s="22" t="s">
        <v>40</v>
      </c>
      <c r="D231" s="23">
        <v>1419022</v>
      </c>
      <c r="E231" s="31"/>
      <c r="F231" s="35">
        <v>10380</v>
      </c>
      <c r="G231" s="26"/>
      <c r="H231" s="33"/>
      <c r="I231" s="34"/>
      <c r="J231" s="29"/>
      <c r="K231" s="30" t="s">
        <v>35</v>
      </c>
      <c r="L231" s="36">
        <v>1</v>
      </c>
    </row>
    <row r="232" spans="1:12" x14ac:dyDescent="0.3">
      <c r="A232" s="20">
        <v>43081</v>
      </c>
      <c r="B232" s="21" t="s">
        <v>11</v>
      </c>
      <c r="C232" s="22" t="s">
        <v>40</v>
      </c>
      <c r="D232" s="23">
        <v>1419037</v>
      </c>
      <c r="E232" s="31"/>
      <c r="F232" s="35">
        <v>7280</v>
      </c>
      <c r="G232" s="26"/>
      <c r="H232" s="33"/>
      <c r="I232" s="34"/>
      <c r="J232" s="29"/>
      <c r="K232" s="30" t="s">
        <v>35</v>
      </c>
      <c r="L232" s="36">
        <v>1</v>
      </c>
    </row>
    <row r="233" spans="1:12" x14ac:dyDescent="0.3">
      <c r="A233" s="20">
        <v>43082</v>
      </c>
      <c r="B233" s="21" t="s">
        <v>10</v>
      </c>
      <c r="C233" s="22" t="s">
        <v>40</v>
      </c>
      <c r="D233" s="23">
        <v>1420953</v>
      </c>
      <c r="E233" s="31"/>
      <c r="F233" s="35">
        <v>17440</v>
      </c>
      <c r="G233" s="26"/>
      <c r="H233" s="33"/>
      <c r="I233" s="34"/>
      <c r="J233" s="29"/>
      <c r="K233" s="30" t="s">
        <v>35</v>
      </c>
      <c r="L233" s="36">
        <v>1</v>
      </c>
    </row>
    <row r="234" spans="1:12" x14ac:dyDescent="0.3">
      <c r="A234" s="20">
        <v>43083</v>
      </c>
      <c r="B234" s="21" t="s">
        <v>11</v>
      </c>
      <c r="C234" s="22" t="s">
        <v>40</v>
      </c>
      <c r="D234" s="23">
        <v>1421398</v>
      </c>
      <c r="E234" s="31"/>
      <c r="F234" s="35">
        <v>15140</v>
      </c>
      <c r="G234" s="26"/>
      <c r="H234" s="33"/>
      <c r="I234" s="34"/>
      <c r="J234" s="29"/>
      <c r="K234" s="30" t="s">
        <v>35</v>
      </c>
      <c r="L234" s="36">
        <v>1</v>
      </c>
    </row>
    <row r="235" spans="1:12" x14ac:dyDescent="0.3">
      <c r="A235" s="20">
        <v>43084</v>
      </c>
      <c r="B235" s="21" t="s">
        <v>10</v>
      </c>
      <c r="C235" s="22" t="s">
        <v>40</v>
      </c>
      <c r="D235" s="23">
        <v>1422424</v>
      </c>
      <c r="E235" s="31"/>
      <c r="F235" s="35">
        <v>22190</v>
      </c>
      <c r="G235" s="26"/>
      <c r="H235" s="33"/>
      <c r="I235" s="34"/>
      <c r="J235" s="29"/>
      <c r="K235" s="30" t="s">
        <v>35</v>
      </c>
      <c r="L235" s="36">
        <v>1</v>
      </c>
    </row>
    <row r="236" spans="1:12" x14ac:dyDescent="0.3">
      <c r="A236" s="20">
        <v>43085</v>
      </c>
      <c r="B236" s="21" t="s">
        <v>10</v>
      </c>
      <c r="C236" s="22" t="s">
        <v>40</v>
      </c>
      <c r="D236" s="23">
        <v>1423444</v>
      </c>
      <c r="E236" s="31"/>
      <c r="F236" s="35">
        <v>18900</v>
      </c>
      <c r="G236" s="26"/>
      <c r="H236" s="33"/>
      <c r="I236" s="34"/>
      <c r="J236" s="29"/>
      <c r="K236" s="30" t="s">
        <v>35</v>
      </c>
      <c r="L236" s="36">
        <v>1</v>
      </c>
    </row>
    <row r="237" spans="1:12" x14ac:dyDescent="0.3">
      <c r="A237" s="20">
        <v>43087</v>
      </c>
      <c r="B237" s="21" t="s">
        <v>11</v>
      </c>
      <c r="C237" s="22" t="s">
        <v>40</v>
      </c>
      <c r="D237" s="23">
        <v>1422775</v>
      </c>
      <c r="E237" s="31"/>
      <c r="F237" s="35">
        <v>17270</v>
      </c>
      <c r="G237" s="26"/>
      <c r="H237" s="33"/>
      <c r="I237" s="34"/>
      <c r="J237" s="29"/>
      <c r="K237" s="30" t="s">
        <v>35</v>
      </c>
      <c r="L237" s="36">
        <v>1</v>
      </c>
    </row>
    <row r="238" spans="1:12" x14ac:dyDescent="0.3">
      <c r="A238" s="20">
        <v>43088</v>
      </c>
      <c r="B238" s="21" t="s">
        <v>10</v>
      </c>
      <c r="C238" s="22" t="s">
        <v>40</v>
      </c>
      <c r="D238" s="23">
        <v>1425986</v>
      </c>
      <c r="E238" s="31"/>
      <c r="F238" s="35">
        <v>16260</v>
      </c>
      <c r="G238" s="26"/>
      <c r="H238" s="33"/>
      <c r="I238" s="34"/>
      <c r="J238" s="29"/>
      <c r="K238" s="30" t="s">
        <v>35</v>
      </c>
      <c r="L238" s="36">
        <v>1</v>
      </c>
    </row>
    <row r="239" spans="1:12" x14ac:dyDescent="0.3">
      <c r="A239" s="20">
        <v>43089</v>
      </c>
      <c r="B239" s="21" t="s">
        <v>10</v>
      </c>
      <c r="C239" s="22" t="s">
        <v>40</v>
      </c>
      <c r="D239" s="23">
        <v>1427071</v>
      </c>
      <c r="E239" s="31"/>
      <c r="F239" s="35">
        <v>19260</v>
      </c>
      <c r="G239" s="26"/>
      <c r="H239" s="33"/>
      <c r="I239" s="34"/>
      <c r="J239" s="29"/>
      <c r="K239" s="30" t="s">
        <v>35</v>
      </c>
      <c r="L239" s="36">
        <v>1</v>
      </c>
    </row>
    <row r="240" spans="1:12" x14ac:dyDescent="0.3">
      <c r="A240" s="20">
        <v>43095</v>
      </c>
      <c r="B240" s="21" t="s">
        <v>11</v>
      </c>
      <c r="C240" s="22" t="s">
        <v>40</v>
      </c>
      <c r="D240" s="23">
        <v>1429829</v>
      </c>
      <c r="E240" s="31"/>
      <c r="F240" s="35">
        <v>17860</v>
      </c>
      <c r="G240" s="26"/>
      <c r="H240" s="33"/>
      <c r="I240" s="34"/>
      <c r="J240" s="29"/>
      <c r="K240" s="30" t="s">
        <v>35</v>
      </c>
      <c r="L240" s="36">
        <v>1</v>
      </c>
    </row>
    <row r="241" spans="1:12" x14ac:dyDescent="0.3">
      <c r="A241" s="20">
        <v>43095</v>
      </c>
      <c r="B241" s="21" t="s">
        <v>11</v>
      </c>
      <c r="C241" s="22" t="s">
        <v>40</v>
      </c>
      <c r="D241" s="23">
        <v>1431443</v>
      </c>
      <c r="E241" s="31"/>
      <c r="F241" s="35">
        <v>16980</v>
      </c>
      <c r="G241" s="26"/>
      <c r="H241" s="33"/>
      <c r="I241" s="34"/>
      <c r="J241" s="29"/>
      <c r="K241" s="30" t="s">
        <v>35</v>
      </c>
      <c r="L241" s="36">
        <v>1</v>
      </c>
    </row>
    <row r="242" spans="1:12" x14ac:dyDescent="0.3">
      <c r="A242" s="20">
        <v>43097</v>
      </c>
      <c r="B242" s="21" t="s">
        <v>11</v>
      </c>
      <c r="C242" s="22" t="s">
        <v>40</v>
      </c>
      <c r="D242" s="23">
        <v>1433927</v>
      </c>
      <c r="E242" s="31"/>
      <c r="F242" s="35">
        <v>18140</v>
      </c>
      <c r="G242" s="26"/>
      <c r="H242" s="33"/>
      <c r="I242" s="34"/>
      <c r="J242" s="29"/>
      <c r="K242" s="30" t="s">
        <v>35</v>
      </c>
      <c r="L242" s="36">
        <v>1</v>
      </c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0" priority="1"/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02F3-9B0B-4F5D-A576-2BE2F520F0D1}">
  <dimension ref="A2:AQ24"/>
  <sheetViews>
    <sheetView zoomScale="70" zoomScaleNormal="70" workbookViewId="0">
      <selection activeCell="N19" sqref="N19"/>
    </sheetView>
  </sheetViews>
  <sheetFormatPr baseColWidth="10" defaultColWidth="11.44140625" defaultRowHeight="14.4" x14ac:dyDescent="0.3"/>
  <cols>
    <col min="1" max="1" width="10.33203125" bestFit="1" customWidth="1"/>
    <col min="2" max="2" width="4.77734375" bestFit="1" customWidth="1"/>
    <col min="3" max="3" width="5.88671875" customWidth="1"/>
    <col min="4" max="4" width="10.33203125" bestFit="1" customWidth="1"/>
    <col min="5" max="5" width="7.21875" bestFit="1" customWidth="1"/>
    <col min="6" max="6" width="9.77734375" bestFit="1" customWidth="1"/>
    <col min="7" max="7" width="5.88671875" customWidth="1"/>
    <col min="8" max="8" width="10.33203125" bestFit="1" customWidth="1"/>
    <col min="9" max="9" width="8.21875" bestFit="1" customWidth="1"/>
    <col min="10" max="10" width="6.109375" bestFit="1" customWidth="1"/>
    <col min="11" max="11" width="10.33203125" bestFit="1" customWidth="1"/>
    <col min="12" max="12" width="11.6640625" bestFit="1" customWidth="1"/>
    <col min="13" max="13" width="5.77734375" bestFit="1" customWidth="1"/>
    <col min="14" max="14" width="10.33203125" bestFit="1" customWidth="1"/>
    <col min="15" max="15" width="4.77734375" bestFit="1" customWidth="1"/>
    <col min="16" max="16" width="5.88671875" customWidth="1"/>
    <col min="17" max="17" width="10.33203125" bestFit="1" customWidth="1"/>
    <col min="18" max="18" width="8.21875" bestFit="1" customWidth="1"/>
    <col min="19" max="19" width="5.88671875" customWidth="1"/>
    <col min="20" max="20" width="10.33203125" bestFit="1" customWidth="1"/>
    <col min="21" max="21" width="4.77734375" bestFit="1" customWidth="1"/>
    <col min="22" max="22" width="5.88671875" customWidth="1"/>
    <col min="23" max="23" width="10.33203125" bestFit="1" customWidth="1"/>
    <col min="24" max="24" width="7.21875" bestFit="1" customWidth="1"/>
    <col min="25" max="25" width="5.88671875" customWidth="1"/>
    <col min="26" max="26" width="10.33203125" bestFit="1" customWidth="1"/>
    <col min="27" max="27" width="4.77734375" bestFit="1" customWidth="1"/>
    <col min="28" max="28" width="5.88671875" customWidth="1"/>
    <col min="29" max="29" width="10.33203125" bestFit="1" customWidth="1"/>
    <col min="30" max="30" width="4.77734375" bestFit="1" customWidth="1"/>
    <col min="31" max="31" width="5.88671875" customWidth="1"/>
    <col min="32" max="32" width="10.33203125" bestFit="1" customWidth="1"/>
    <col min="33" max="33" width="8.21875" bestFit="1" customWidth="1"/>
    <col min="34" max="34" width="5.88671875" customWidth="1"/>
    <col min="35" max="35" width="10.33203125" bestFit="1" customWidth="1"/>
    <col min="36" max="36" width="4.77734375" bestFit="1" customWidth="1"/>
    <col min="37" max="37" width="5.88671875" customWidth="1"/>
    <col min="38" max="38" width="10.33203125" bestFit="1" customWidth="1"/>
    <col min="39" max="39" width="4.77734375" bestFit="1" customWidth="1"/>
    <col min="40" max="40" width="5.88671875" customWidth="1"/>
    <col min="41" max="41" width="10.33203125" bestFit="1" customWidth="1"/>
    <col min="42" max="42" width="10.77734375" bestFit="1" customWidth="1"/>
    <col min="43" max="43" width="9.88671875" bestFit="1" customWidth="1"/>
  </cols>
  <sheetData>
    <row r="2" spans="1:43" x14ac:dyDescent="0.3">
      <c r="A2" s="62" t="s">
        <v>8</v>
      </c>
      <c r="B2" s="62"/>
      <c r="D2" s="62" t="s">
        <v>37</v>
      </c>
      <c r="E2" s="62"/>
      <c r="F2" s="62"/>
      <c r="H2" s="62" t="s">
        <v>10</v>
      </c>
      <c r="I2" s="62"/>
      <c r="K2" s="62" t="s">
        <v>11</v>
      </c>
      <c r="L2" s="62"/>
      <c r="N2" s="62" t="s">
        <v>12</v>
      </c>
      <c r="O2" s="62"/>
      <c r="Q2" s="62" t="s">
        <v>13</v>
      </c>
      <c r="R2" s="62"/>
      <c r="T2" s="62" t="s">
        <v>14</v>
      </c>
      <c r="U2" s="62"/>
      <c r="W2" s="62" t="s">
        <v>15</v>
      </c>
      <c r="X2" s="62"/>
      <c r="Z2" s="62" t="s">
        <v>16</v>
      </c>
      <c r="AA2" s="62"/>
      <c r="AC2" s="62" t="s">
        <v>17</v>
      </c>
      <c r="AD2" s="62"/>
      <c r="AF2" s="62" t="s">
        <v>18</v>
      </c>
      <c r="AG2" s="62"/>
      <c r="AI2" s="62" t="s">
        <v>19</v>
      </c>
      <c r="AJ2" s="62"/>
      <c r="AL2" s="62" t="s">
        <v>20</v>
      </c>
      <c r="AM2" s="62"/>
      <c r="AO2" s="39" t="s">
        <v>43</v>
      </c>
      <c r="AP2" s="39" t="s">
        <v>44</v>
      </c>
      <c r="AQ2" s="39" t="s">
        <v>45</v>
      </c>
    </row>
    <row r="3" spans="1:43" x14ac:dyDescent="0.3">
      <c r="A3" s="40" t="s">
        <v>46</v>
      </c>
      <c r="B3" s="40" t="s">
        <v>4</v>
      </c>
      <c r="D3" s="40" t="s">
        <v>46</v>
      </c>
      <c r="E3" s="40" t="s">
        <v>5</v>
      </c>
      <c r="F3" s="40" t="s">
        <v>4</v>
      </c>
      <c r="H3" s="40" t="s">
        <v>46</v>
      </c>
      <c r="I3" s="40" t="s">
        <v>4</v>
      </c>
      <c r="K3" s="40" t="s">
        <v>46</v>
      </c>
      <c r="L3" s="40" t="s">
        <v>4</v>
      </c>
      <c r="N3" s="40" t="s">
        <v>46</v>
      </c>
      <c r="O3" s="40" t="s">
        <v>4</v>
      </c>
      <c r="Q3" s="40" t="s">
        <v>46</v>
      </c>
      <c r="R3" s="40" t="s">
        <v>4</v>
      </c>
      <c r="T3" s="40" t="s">
        <v>46</v>
      </c>
      <c r="U3" s="40" t="s">
        <v>4</v>
      </c>
      <c r="W3" s="40" t="s">
        <v>46</v>
      </c>
      <c r="X3" s="40" t="s">
        <v>4</v>
      </c>
      <c r="Z3" s="40" t="s">
        <v>46</v>
      </c>
      <c r="AA3" s="40" t="s">
        <v>4</v>
      </c>
      <c r="AC3" s="40" t="s">
        <v>46</v>
      </c>
      <c r="AD3" s="40" t="s">
        <v>4</v>
      </c>
      <c r="AF3" s="40" t="s">
        <v>46</v>
      </c>
      <c r="AG3" s="40" t="s">
        <v>4</v>
      </c>
      <c r="AI3" s="40" t="s">
        <v>46</v>
      </c>
      <c r="AJ3" s="40" t="s">
        <v>4</v>
      </c>
      <c r="AL3" s="40" t="s">
        <v>46</v>
      </c>
      <c r="AM3" s="40" t="s">
        <v>4</v>
      </c>
      <c r="AO3" s="40" t="s">
        <v>46</v>
      </c>
      <c r="AP3" s="40" t="s">
        <v>47</v>
      </c>
      <c r="AQ3" s="40" t="s">
        <v>47</v>
      </c>
    </row>
    <row r="4" spans="1:43" x14ac:dyDescent="0.3">
      <c r="A4" s="41" t="s">
        <v>48</v>
      </c>
      <c r="B4" s="42">
        <f>Enero!I4</f>
        <v>0</v>
      </c>
      <c r="D4" s="41" t="s">
        <v>48</v>
      </c>
      <c r="E4" s="42">
        <f>Enero!J5</f>
        <v>0</v>
      </c>
      <c r="F4" s="42">
        <f>Enero!I5</f>
        <v>0</v>
      </c>
      <c r="H4" s="41" t="s">
        <v>48</v>
      </c>
      <c r="I4" s="42">
        <f>Enero!I6</f>
        <v>77670</v>
      </c>
      <c r="K4" s="41" t="s">
        <v>48</v>
      </c>
      <c r="L4" s="42">
        <f>Enero!I7</f>
        <v>104430</v>
      </c>
      <c r="N4" s="41" t="s">
        <v>48</v>
      </c>
      <c r="O4" s="42">
        <f>Enero!I8</f>
        <v>0</v>
      </c>
      <c r="Q4" s="41" t="s">
        <v>48</v>
      </c>
      <c r="R4" s="42">
        <f>Enero!I9</f>
        <v>631100</v>
      </c>
      <c r="T4" s="41" t="s">
        <v>48</v>
      </c>
      <c r="U4" s="42">
        <f>Enero!I10</f>
        <v>0</v>
      </c>
      <c r="W4" s="41" t="s">
        <v>48</v>
      </c>
      <c r="X4" s="42">
        <f>Enero!I11</f>
        <v>8410</v>
      </c>
      <c r="Z4" s="41" t="s">
        <v>48</v>
      </c>
      <c r="AA4" s="42">
        <f>Enero!I12</f>
        <v>0</v>
      </c>
      <c r="AC4" s="41" t="s">
        <v>48</v>
      </c>
      <c r="AD4" s="42">
        <f>Enero!I13</f>
        <v>0</v>
      </c>
      <c r="AF4" s="41" t="s">
        <v>48</v>
      </c>
      <c r="AG4" s="42">
        <f>Enero!I14</f>
        <v>0</v>
      </c>
      <c r="AI4" s="41" t="s">
        <v>48</v>
      </c>
      <c r="AJ4" s="42">
        <f>Enero!I15</f>
        <v>0</v>
      </c>
      <c r="AL4" s="41" t="s">
        <v>48</v>
      </c>
      <c r="AM4" s="42">
        <f>Enero!I16</f>
        <v>0</v>
      </c>
      <c r="AO4" s="41" t="s">
        <v>48</v>
      </c>
      <c r="AP4" s="42">
        <f>F4+I4+L4+O4</f>
        <v>182100</v>
      </c>
      <c r="AQ4" s="42">
        <f>O4+L4+I4</f>
        <v>182100</v>
      </c>
    </row>
    <row r="5" spans="1:43" x14ac:dyDescent="0.3">
      <c r="A5" s="41" t="s">
        <v>49</v>
      </c>
      <c r="B5" s="42">
        <f>Febrero!I4</f>
        <v>0</v>
      </c>
      <c r="D5" s="41" t="s">
        <v>49</v>
      </c>
      <c r="E5" s="42">
        <f>Febrero!J5</f>
        <v>108</v>
      </c>
      <c r="F5" s="42">
        <f>Febrero!I5</f>
        <v>35280</v>
      </c>
      <c r="H5" s="41" t="s">
        <v>49</v>
      </c>
      <c r="I5" s="42">
        <f>Febrero!I6</f>
        <v>0</v>
      </c>
      <c r="K5" s="41" t="s">
        <v>49</v>
      </c>
      <c r="L5" s="42">
        <f>Febrero!I7</f>
        <v>78830</v>
      </c>
      <c r="N5" s="41" t="s">
        <v>49</v>
      </c>
      <c r="O5" s="42">
        <f>Febrero!I8</f>
        <v>0</v>
      </c>
      <c r="Q5" s="41" t="s">
        <v>49</v>
      </c>
      <c r="R5" s="42">
        <f>Febrero!I9</f>
        <v>805760</v>
      </c>
      <c r="T5" s="41" t="s">
        <v>49</v>
      </c>
      <c r="U5" s="42">
        <f>Febrero!I10</f>
        <v>0</v>
      </c>
      <c r="W5" s="41" t="s">
        <v>49</v>
      </c>
      <c r="X5" s="42">
        <f>Febrero!I11</f>
        <v>10720</v>
      </c>
      <c r="Z5" s="41" t="s">
        <v>49</v>
      </c>
      <c r="AA5" s="42">
        <f>Febrero!I12</f>
        <v>0</v>
      </c>
      <c r="AC5" s="41" t="s">
        <v>49</v>
      </c>
      <c r="AD5" s="42">
        <f>Febrero!I13</f>
        <v>0</v>
      </c>
      <c r="AF5" s="41" t="s">
        <v>49</v>
      </c>
      <c r="AG5" s="42">
        <f>Febrero!I14</f>
        <v>0</v>
      </c>
      <c r="AI5" s="41" t="s">
        <v>49</v>
      </c>
      <c r="AJ5" s="42">
        <f>Febrero!I15</f>
        <v>0</v>
      </c>
      <c r="AL5" s="41" t="s">
        <v>49</v>
      </c>
      <c r="AM5" s="42">
        <f>Febrero!I16</f>
        <v>0</v>
      </c>
      <c r="AO5" s="41" t="s">
        <v>49</v>
      </c>
      <c r="AP5" s="42">
        <f>F5+I5+L5+O5</f>
        <v>114110</v>
      </c>
      <c r="AQ5" s="42">
        <f>O5+L5+I5</f>
        <v>78830</v>
      </c>
    </row>
    <row r="6" spans="1:43" x14ac:dyDescent="0.3">
      <c r="A6" s="41" t="s">
        <v>50</v>
      </c>
      <c r="B6" s="42">
        <f>Marzo!I4</f>
        <v>0</v>
      </c>
      <c r="D6" s="41" t="s">
        <v>50</v>
      </c>
      <c r="E6" s="42">
        <f>Marzo!J5</f>
        <v>0</v>
      </c>
      <c r="F6" s="42">
        <f>Marzo!I5</f>
        <v>0</v>
      </c>
      <c r="H6" s="41" t="s">
        <v>50</v>
      </c>
      <c r="I6" s="42">
        <f>Marzo!I6</f>
        <v>117370</v>
      </c>
      <c r="K6" s="41" t="s">
        <v>50</v>
      </c>
      <c r="L6" s="42">
        <f>Marzo!I7</f>
        <v>367970</v>
      </c>
      <c r="N6" s="41" t="s">
        <v>50</v>
      </c>
      <c r="O6" s="42">
        <f>Marzo!I8</f>
        <v>0</v>
      </c>
      <c r="Q6" s="41" t="s">
        <v>50</v>
      </c>
      <c r="R6" s="42">
        <f>Marzo!I9</f>
        <v>802080</v>
      </c>
      <c r="T6" s="41" t="s">
        <v>50</v>
      </c>
      <c r="U6" s="42">
        <f>Marzo!I10</f>
        <v>0</v>
      </c>
      <c r="W6" s="41" t="s">
        <v>50</v>
      </c>
      <c r="X6" s="42">
        <f>Marzo!I11</f>
        <v>0</v>
      </c>
      <c r="Z6" s="41" t="s">
        <v>50</v>
      </c>
      <c r="AA6" s="42">
        <f>Marzo!I12</f>
        <v>0</v>
      </c>
      <c r="AC6" s="41" t="s">
        <v>50</v>
      </c>
      <c r="AD6" s="42">
        <f>Marzo!I13</f>
        <v>0</v>
      </c>
      <c r="AF6" s="41" t="s">
        <v>50</v>
      </c>
      <c r="AG6" s="42">
        <f>Marzo!I14</f>
        <v>0</v>
      </c>
      <c r="AI6" s="41" t="s">
        <v>50</v>
      </c>
      <c r="AJ6" s="42">
        <f>Marzo!I15</f>
        <v>0</v>
      </c>
      <c r="AL6" s="41" t="s">
        <v>50</v>
      </c>
      <c r="AM6" s="42">
        <f>Marzo!I16</f>
        <v>0</v>
      </c>
      <c r="AO6" s="41" t="s">
        <v>50</v>
      </c>
      <c r="AP6" s="42">
        <f t="shared" ref="AP6:AP15" si="0">F6+I6+L6+O6</f>
        <v>485340</v>
      </c>
      <c r="AQ6" s="42">
        <f t="shared" ref="AQ6:AQ15" si="1">O6+L6+I6</f>
        <v>485340</v>
      </c>
    </row>
    <row r="7" spans="1:43" x14ac:dyDescent="0.3">
      <c r="A7" s="41" t="s">
        <v>51</v>
      </c>
      <c r="B7" s="42">
        <f>Abril!I4</f>
        <v>0</v>
      </c>
      <c r="D7" s="41" t="s">
        <v>51</v>
      </c>
      <c r="E7" s="42">
        <f>Abril!J5</f>
        <v>1620</v>
      </c>
      <c r="F7" s="42">
        <f>Abril!I5</f>
        <v>374780</v>
      </c>
      <c r="H7" s="41" t="s">
        <v>51</v>
      </c>
      <c r="I7" s="42">
        <f>Abril!I6</f>
        <v>278610</v>
      </c>
      <c r="K7" s="41" t="s">
        <v>51</v>
      </c>
      <c r="L7" s="42">
        <f>Abril!I7</f>
        <v>535610</v>
      </c>
      <c r="N7" s="41" t="s">
        <v>51</v>
      </c>
      <c r="O7" s="42">
        <f>Abril!I8</f>
        <v>0</v>
      </c>
      <c r="Q7" s="41" t="s">
        <v>51</v>
      </c>
      <c r="R7" s="42">
        <f>Abril!I9</f>
        <v>181130</v>
      </c>
      <c r="T7" s="41" t="s">
        <v>51</v>
      </c>
      <c r="U7" s="42">
        <f>Abril!I10</f>
        <v>0</v>
      </c>
      <c r="W7" s="41" t="s">
        <v>51</v>
      </c>
      <c r="X7" s="42">
        <f>Abril!I11</f>
        <v>0</v>
      </c>
      <c r="Z7" s="41" t="s">
        <v>51</v>
      </c>
      <c r="AA7" s="42">
        <f>Abril!I12</f>
        <v>0</v>
      </c>
      <c r="AC7" s="41" t="s">
        <v>51</v>
      </c>
      <c r="AD7" s="42">
        <f>Abril!I13</f>
        <v>0</v>
      </c>
      <c r="AF7" s="41" t="s">
        <v>51</v>
      </c>
      <c r="AG7" s="42">
        <f>Abril!I14</f>
        <v>0</v>
      </c>
      <c r="AI7" s="41" t="s">
        <v>51</v>
      </c>
      <c r="AJ7" s="42">
        <f>Abril!I15</f>
        <v>0</v>
      </c>
      <c r="AL7" s="41" t="s">
        <v>51</v>
      </c>
      <c r="AM7" s="42">
        <f>Abril!I16</f>
        <v>0</v>
      </c>
      <c r="AO7" s="41" t="s">
        <v>51</v>
      </c>
      <c r="AP7" s="42">
        <f t="shared" si="0"/>
        <v>1189000</v>
      </c>
      <c r="AQ7" s="42">
        <f t="shared" si="1"/>
        <v>814220</v>
      </c>
    </row>
    <row r="8" spans="1:43" x14ac:dyDescent="0.3">
      <c r="A8" s="41" t="s">
        <v>52</v>
      </c>
      <c r="B8" s="42">
        <f>Mayo!I4</f>
        <v>0</v>
      </c>
      <c r="D8" s="41" t="s">
        <v>52</v>
      </c>
      <c r="E8" s="42">
        <f>Mayo!J5</f>
        <v>106</v>
      </c>
      <c r="F8" s="42">
        <f>Mayo!I5</f>
        <v>60190</v>
      </c>
      <c r="H8" s="41" t="s">
        <v>52</v>
      </c>
      <c r="I8" s="42">
        <f>Mayo!I6</f>
        <v>143670</v>
      </c>
      <c r="K8" s="41" t="s">
        <v>52</v>
      </c>
      <c r="L8" s="42">
        <f>Mayo!I7</f>
        <v>530426</v>
      </c>
      <c r="N8" s="41" t="s">
        <v>52</v>
      </c>
      <c r="O8" s="42">
        <f>Mayo!I8</f>
        <v>0</v>
      </c>
      <c r="Q8" s="41" t="s">
        <v>52</v>
      </c>
      <c r="R8" s="42">
        <f>Mayo!I9</f>
        <v>0</v>
      </c>
      <c r="T8" s="41" t="s">
        <v>52</v>
      </c>
      <c r="U8" s="42">
        <f>Mayo!I10</f>
        <v>0</v>
      </c>
      <c r="W8" s="41" t="s">
        <v>52</v>
      </c>
      <c r="X8" s="42">
        <f>Mayo!I11</f>
        <v>0</v>
      </c>
      <c r="Z8" s="41" t="s">
        <v>52</v>
      </c>
      <c r="AA8" s="42">
        <f>Mayo!I12</f>
        <v>0</v>
      </c>
      <c r="AC8" s="41" t="s">
        <v>52</v>
      </c>
      <c r="AD8" s="42">
        <f>Mayo!I13</f>
        <v>0</v>
      </c>
      <c r="AF8" s="41" t="s">
        <v>52</v>
      </c>
      <c r="AG8" s="42">
        <f>Mayo!I14</f>
        <v>0</v>
      </c>
      <c r="AI8" s="41" t="s">
        <v>52</v>
      </c>
      <c r="AJ8" s="42">
        <f>Mayo!I15</f>
        <v>0</v>
      </c>
      <c r="AL8" s="41" t="s">
        <v>52</v>
      </c>
      <c r="AM8" s="42">
        <f>Mayo!I16</f>
        <v>0</v>
      </c>
      <c r="AO8" s="41" t="s">
        <v>52</v>
      </c>
      <c r="AP8" s="42">
        <f t="shared" si="0"/>
        <v>734286</v>
      </c>
      <c r="AQ8" s="42">
        <f t="shared" si="1"/>
        <v>674096</v>
      </c>
    </row>
    <row r="9" spans="1:43" x14ac:dyDescent="0.3">
      <c r="A9" s="41" t="s">
        <v>53</v>
      </c>
      <c r="B9" s="42">
        <f>Junio!I4</f>
        <v>0</v>
      </c>
      <c r="D9" s="41" t="s">
        <v>53</v>
      </c>
      <c r="E9" s="42">
        <f>Junio!J5</f>
        <v>0</v>
      </c>
      <c r="F9" s="42">
        <f>Junio!I5</f>
        <v>0</v>
      </c>
      <c r="H9" s="41" t="s">
        <v>53</v>
      </c>
      <c r="I9" s="42">
        <f>Junio!I6</f>
        <v>41070</v>
      </c>
      <c r="K9" s="41" t="s">
        <v>53</v>
      </c>
      <c r="L9" s="42">
        <f>Junio!I7</f>
        <v>0</v>
      </c>
      <c r="N9" s="41" t="s">
        <v>53</v>
      </c>
      <c r="O9" s="42">
        <f>Junio!I8</f>
        <v>0</v>
      </c>
      <c r="Q9" s="41" t="s">
        <v>53</v>
      </c>
      <c r="R9" s="42">
        <f>Junio!I9</f>
        <v>0</v>
      </c>
      <c r="T9" s="41" t="s">
        <v>53</v>
      </c>
      <c r="U9" s="42">
        <f>Junio!I10</f>
        <v>0</v>
      </c>
      <c r="W9" s="41" t="s">
        <v>53</v>
      </c>
      <c r="X9" s="42">
        <f>Junio!I11</f>
        <v>0</v>
      </c>
      <c r="Z9" s="41" t="s">
        <v>53</v>
      </c>
      <c r="AA9" s="42">
        <f>Junio!I12</f>
        <v>0</v>
      </c>
      <c r="AC9" s="41" t="s">
        <v>53</v>
      </c>
      <c r="AD9" s="42">
        <f>Junio!I13</f>
        <v>0</v>
      </c>
      <c r="AF9" s="41" t="s">
        <v>53</v>
      </c>
      <c r="AG9" s="42">
        <f>Junio!I14</f>
        <v>0</v>
      </c>
      <c r="AI9" s="41" t="s">
        <v>53</v>
      </c>
      <c r="AJ9" s="42">
        <f>Junio!I15</f>
        <v>0</v>
      </c>
      <c r="AL9" s="41" t="s">
        <v>53</v>
      </c>
      <c r="AM9" s="42">
        <f>Junio!I16</f>
        <v>0</v>
      </c>
      <c r="AO9" s="41" t="s">
        <v>53</v>
      </c>
      <c r="AP9" s="42">
        <f t="shared" si="0"/>
        <v>41070</v>
      </c>
      <c r="AQ9" s="42">
        <f t="shared" si="1"/>
        <v>41070</v>
      </c>
    </row>
    <row r="10" spans="1:43" x14ac:dyDescent="0.3">
      <c r="A10" s="41" t="s">
        <v>54</v>
      </c>
      <c r="B10" s="42">
        <f>Julio!I4</f>
        <v>0</v>
      </c>
      <c r="D10" s="41" t="s">
        <v>54</v>
      </c>
      <c r="E10" s="42">
        <f>Julio!J5</f>
        <v>0</v>
      </c>
      <c r="F10" s="42">
        <f>Julio!I5</f>
        <v>0</v>
      </c>
      <c r="H10" s="41" t="s">
        <v>54</v>
      </c>
      <c r="I10" s="42">
        <f>Julio!I6</f>
        <v>0</v>
      </c>
      <c r="K10" s="41" t="s">
        <v>54</v>
      </c>
      <c r="L10" s="42">
        <f>Julio!I7</f>
        <v>0</v>
      </c>
      <c r="N10" s="41" t="s">
        <v>54</v>
      </c>
      <c r="O10" s="42">
        <f>Julio!I8</f>
        <v>0</v>
      </c>
      <c r="Q10" s="41" t="s">
        <v>54</v>
      </c>
      <c r="R10" s="42">
        <f>Julio!I9</f>
        <v>0</v>
      </c>
      <c r="T10" s="41" t="s">
        <v>54</v>
      </c>
      <c r="U10" s="42">
        <f>Julio!I10</f>
        <v>0</v>
      </c>
      <c r="W10" s="41" t="s">
        <v>54</v>
      </c>
      <c r="X10" s="42">
        <f>Julio!I11</f>
        <v>0</v>
      </c>
      <c r="Z10" s="41" t="s">
        <v>54</v>
      </c>
      <c r="AA10" s="42">
        <f>Julio!I12</f>
        <v>0</v>
      </c>
      <c r="AC10" s="41" t="s">
        <v>54</v>
      </c>
      <c r="AD10" s="42">
        <f>Julio!I13</f>
        <v>0</v>
      </c>
      <c r="AF10" s="41" t="s">
        <v>54</v>
      </c>
      <c r="AG10" s="42">
        <f>Julio!I14</f>
        <v>0</v>
      </c>
      <c r="AI10" s="41" t="s">
        <v>54</v>
      </c>
      <c r="AJ10" s="42">
        <f>Julio!I15</f>
        <v>0</v>
      </c>
      <c r="AL10" s="41" t="s">
        <v>54</v>
      </c>
      <c r="AM10" s="42">
        <f>Julio!I16</f>
        <v>0</v>
      </c>
      <c r="AO10" s="41" t="s">
        <v>54</v>
      </c>
      <c r="AP10" s="42">
        <f t="shared" si="0"/>
        <v>0</v>
      </c>
      <c r="AQ10" s="42">
        <f t="shared" si="1"/>
        <v>0</v>
      </c>
    </row>
    <row r="11" spans="1:43" x14ac:dyDescent="0.3">
      <c r="A11" s="41" t="s">
        <v>55</v>
      </c>
      <c r="B11" s="42">
        <f>Agosto!I4</f>
        <v>0</v>
      </c>
      <c r="D11" s="41" t="s">
        <v>55</v>
      </c>
      <c r="E11" s="42">
        <f>Agosto!J5</f>
        <v>0</v>
      </c>
      <c r="F11" s="42">
        <f>Agosto!I5</f>
        <v>0</v>
      </c>
      <c r="H11" s="41" t="s">
        <v>55</v>
      </c>
      <c r="I11" s="42">
        <f>Agosto!I6</f>
        <v>20440</v>
      </c>
      <c r="K11" s="41" t="s">
        <v>55</v>
      </c>
      <c r="L11" s="42">
        <f>Agosto!I7</f>
        <v>0</v>
      </c>
      <c r="N11" s="41" t="s">
        <v>55</v>
      </c>
      <c r="O11" s="42">
        <f>Agosto!I8</f>
        <v>0</v>
      </c>
      <c r="Q11" s="41" t="s">
        <v>55</v>
      </c>
      <c r="R11" s="42">
        <f>Agosto!I9</f>
        <v>0</v>
      </c>
      <c r="T11" s="41" t="s">
        <v>55</v>
      </c>
      <c r="U11" s="42">
        <f>Agosto!I10</f>
        <v>0</v>
      </c>
      <c r="W11" s="41" t="s">
        <v>55</v>
      </c>
      <c r="X11" s="42">
        <f>Agosto!I11</f>
        <v>0</v>
      </c>
      <c r="Z11" s="41" t="s">
        <v>55</v>
      </c>
      <c r="AA11" s="42">
        <f>Agosto!I12</f>
        <v>0</v>
      </c>
      <c r="AC11" s="41" t="s">
        <v>55</v>
      </c>
      <c r="AD11" s="42">
        <f>Agosto!I13</f>
        <v>0</v>
      </c>
      <c r="AF11" s="41" t="s">
        <v>55</v>
      </c>
      <c r="AG11" s="42">
        <f>Agosto!I14</f>
        <v>0</v>
      </c>
      <c r="AI11" s="41" t="s">
        <v>55</v>
      </c>
      <c r="AJ11" s="42">
        <f>Agosto!I15</f>
        <v>0</v>
      </c>
      <c r="AL11" s="41" t="s">
        <v>55</v>
      </c>
      <c r="AM11" s="42">
        <f>Agosto!I16</f>
        <v>0</v>
      </c>
      <c r="AO11" s="41" t="s">
        <v>55</v>
      </c>
      <c r="AP11" s="42">
        <f t="shared" si="0"/>
        <v>20440</v>
      </c>
      <c r="AQ11" s="42">
        <f t="shared" si="1"/>
        <v>20440</v>
      </c>
    </row>
    <row r="12" spans="1:43" x14ac:dyDescent="0.3">
      <c r="A12" s="41" t="s">
        <v>56</v>
      </c>
      <c r="B12" s="42">
        <f>Septiembre!I4</f>
        <v>0</v>
      </c>
      <c r="D12" s="41" t="s">
        <v>56</v>
      </c>
      <c r="E12" s="42">
        <f>Septiembre!J5</f>
        <v>0</v>
      </c>
      <c r="F12" s="42">
        <f>Septiembre!I5</f>
        <v>0</v>
      </c>
      <c r="H12" s="41" t="s">
        <v>56</v>
      </c>
      <c r="I12" s="42">
        <f>Septiembre!I6</f>
        <v>45940</v>
      </c>
      <c r="K12" s="41" t="s">
        <v>56</v>
      </c>
      <c r="L12" s="42">
        <f>Septiembre!I7</f>
        <v>0</v>
      </c>
      <c r="N12" s="41" t="s">
        <v>56</v>
      </c>
      <c r="O12" s="42">
        <f>Septiembre!I8</f>
        <v>0</v>
      </c>
      <c r="Q12" s="41" t="s">
        <v>56</v>
      </c>
      <c r="R12" s="42">
        <f>Septiembre!I9</f>
        <v>0</v>
      </c>
      <c r="T12" s="41" t="s">
        <v>56</v>
      </c>
      <c r="U12" s="42">
        <f>Septiembre!I10</f>
        <v>0</v>
      </c>
      <c r="W12" s="41" t="s">
        <v>56</v>
      </c>
      <c r="X12" s="42">
        <f>Septiembre!I11</f>
        <v>0</v>
      </c>
      <c r="Z12" s="41" t="s">
        <v>56</v>
      </c>
      <c r="AA12" s="42">
        <f>Septiembre!I12</f>
        <v>0</v>
      </c>
      <c r="AC12" s="41" t="s">
        <v>56</v>
      </c>
      <c r="AD12" s="42">
        <f>Septiembre!I13</f>
        <v>0</v>
      </c>
      <c r="AF12" s="41" t="s">
        <v>56</v>
      </c>
      <c r="AG12" s="42">
        <f>Septiembre!I14</f>
        <v>365600</v>
      </c>
      <c r="AI12" s="41" t="s">
        <v>56</v>
      </c>
      <c r="AJ12" s="42">
        <f>Septiembre!I15</f>
        <v>0</v>
      </c>
      <c r="AL12" s="41" t="s">
        <v>56</v>
      </c>
      <c r="AM12" s="42">
        <f>Septiembre!I16</f>
        <v>0</v>
      </c>
      <c r="AO12" s="41" t="s">
        <v>56</v>
      </c>
      <c r="AP12" s="42">
        <f t="shared" si="0"/>
        <v>45940</v>
      </c>
      <c r="AQ12" s="42">
        <f t="shared" si="1"/>
        <v>45940</v>
      </c>
    </row>
    <row r="13" spans="1:43" x14ac:dyDescent="0.3">
      <c r="A13" s="41" t="s">
        <v>57</v>
      </c>
      <c r="B13" s="42">
        <f>Octubre!I4</f>
        <v>0</v>
      </c>
      <c r="D13" s="41" t="s">
        <v>57</v>
      </c>
      <c r="E13" s="42">
        <f>Octubre!J5</f>
        <v>5652</v>
      </c>
      <c r="F13" s="42">
        <f>Octubre!I5</f>
        <v>2152610</v>
      </c>
      <c r="H13" s="41" t="s">
        <v>57</v>
      </c>
      <c r="I13" s="42">
        <f>Octubre!I6</f>
        <v>152340</v>
      </c>
      <c r="K13" s="41" t="s">
        <v>57</v>
      </c>
      <c r="L13" s="42">
        <f>Octubre!I7</f>
        <v>181920</v>
      </c>
      <c r="N13" s="41" t="s">
        <v>57</v>
      </c>
      <c r="O13" s="42">
        <f>Octubre!I8</f>
        <v>0</v>
      </c>
      <c r="Q13" s="41" t="s">
        <v>57</v>
      </c>
      <c r="R13" s="42">
        <f>Octubre!I9</f>
        <v>0</v>
      </c>
      <c r="T13" s="41" t="s">
        <v>57</v>
      </c>
      <c r="U13" s="42">
        <f>Octubre!I10</f>
        <v>0</v>
      </c>
      <c r="W13" s="41" t="s">
        <v>57</v>
      </c>
      <c r="X13" s="42">
        <f>Octubre!I11</f>
        <v>0</v>
      </c>
      <c r="Z13" s="41" t="s">
        <v>57</v>
      </c>
      <c r="AA13" s="42">
        <f>Octubre!I12</f>
        <v>0</v>
      </c>
      <c r="AC13" s="41" t="s">
        <v>57</v>
      </c>
      <c r="AD13" s="42">
        <f>Octubre!I13</f>
        <v>0</v>
      </c>
      <c r="AF13" s="41" t="s">
        <v>57</v>
      </c>
      <c r="AG13" s="42">
        <f>Octubre!I14</f>
        <v>600290</v>
      </c>
      <c r="AI13" s="41" t="s">
        <v>57</v>
      </c>
      <c r="AJ13" s="42">
        <f>Octubre!I15</f>
        <v>0</v>
      </c>
      <c r="AL13" s="41" t="s">
        <v>57</v>
      </c>
      <c r="AM13" s="42">
        <f>Octubre!I16</f>
        <v>0</v>
      </c>
      <c r="AO13" s="41" t="s">
        <v>57</v>
      </c>
      <c r="AP13" s="42">
        <f t="shared" si="0"/>
        <v>2486870</v>
      </c>
      <c r="AQ13" s="42">
        <f t="shared" si="1"/>
        <v>334260</v>
      </c>
    </row>
    <row r="14" spans="1:43" x14ac:dyDescent="0.3">
      <c r="A14" s="41" t="s">
        <v>58</v>
      </c>
      <c r="B14" s="42">
        <f>Noviembre!I4</f>
        <v>0</v>
      </c>
      <c r="D14" s="41" t="s">
        <v>58</v>
      </c>
      <c r="E14" s="42">
        <f>Noviembre!J5</f>
        <v>7452</v>
      </c>
      <c r="F14" s="42">
        <f>Noviembre!I5</f>
        <v>2592739</v>
      </c>
      <c r="H14" s="41" t="s">
        <v>58</v>
      </c>
      <c r="I14" s="42">
        <f>Noviembre!I6</f>
        <v>324526</v>
      </c>
      <c r="K14" s="41" t="s">
        <v>58</v>
      </c>
      <c r="L14" s="42">
        <f>Noviembre!I7</f>
        <v>282660</v>
      </c>
      <c r="N14" s="41" t="s">
        <v>58</v>
      </c>
      <c r="O14" s="42">
        <f>Noviembre!I8</f>
        <v>0</v>
      </c>
      <c r="Q14" s="41" t="s">
        <v>58</v>
      </c>
      <c r="R14" s="42">
        <f>Noviembre!I9</f>
        <v>0</v>
      </c>
      <c r="T14" s="41" t="s">
        <v>58</v>
      </c>
      <c r="U14" s="42">
        <f>Noviembre!I10</f>
        <v>0</v>
      </c>
      <c r="W14" s="41" t="s">
        <v>58</v>
      </c>
      <c r="X14" s="42">
        <f>Noviembre!I11</f>
        <v>0</v>
      </c>
      <c r="Z14" s="41" t="s">
        <v>58</v>
      </c>
      <c r="AA14" s="42">
        <f>Noviembre!I12</f>
        <v>0</v>
      </c>
      <c r="AC14" s="41" t="s">
        <v>58</v>
      </c>
      <c r="AD14" s="42">
        <f>Noviembre!I13</f>
        <v>0</v>
      </c>
      <c r="AF14" s="41" t="s">
        <v>58</v>
      </c>
      <c r="AG14" s="42">
        <f>Noviembre!I14</f>
        <v>0</v>
      </c>
      <c r="AI14" s="41" t="s">
        <v>58</v>
      </c>
      <c r="AJ14" s="42">
        <f>Noviembre!I15</f>
        <v>0</v>
      </c>
      <c r="AL14" s="41" t="s">
        <v>58</v>
      </c>
      <c r="AM14" s="42">
        <f>Noviembre!I16</f>
        <v>0</v>
      </c>
      <c r="AO14" s="41" t="s">
        <v>58</v>
      </c>
      <c r="AP14" s="42">
        <f t="shared" si="0"/>
        <v>3199925</v>
      </c>
      <c r="AQ14" s="42">
        <f t="shared" si="1"/>
        <v>607186</v>
      </c>
    </row>
    <row r="15" spans="1:43" x14ac:dyDescent="0.3">
      <c r="A15" s="41" t="s">
        <v>59</v>
      </c>
      <c r="B15" s="42">
        <f>Diciembre!I4</f>
        <v>0</v>
      </c>
      <c r="D15" s="41" t="s">
        <v>59</v>
      </c>
      <c r="E15" s="42">
        <f>Diciembre!J5</f>
        <v>6624</v>
      </c>
      <c r="F15" s="42">
        <f>Diciembre!I5</f>
        <v>2327850</v>
      </c>
      <c r="H15" s="41" t="s">
        <v>59</v>
      </c>
      <c r="I15" s="42">
        <f>Diciembre!I6</f>
        <v>149310</v>
      </c>
      <c r="K15" s="41" t="s">
        <v>59</v>
      </c>
      <c r="L15" s="42">
        <f>Diciembre!I7</f>
        <v>488130</v>
      </c>
      <c r="N15" s="41" t="s">
        <v>59</v>
      </c>
      <c r="O15" s="42">
        <f>Diciembre!I8</f>
        <v>0</v>
      </c>
      <c r="Q15" s="41" t="s">
        <v>59</v>
      </c>
      <c r="R15" s="42">
        <f>Diciembre!I9</f>
        <v>0</v>
      </c>
      <c r="T15" s="41" t="s">
        <v>59</v>
      </c>
      <c r="U15" s="42">
        <f>Diciembre!I10</f>
        <v>0</v>
      </c>
      <c r="W15" s="41" t="s">
        <v>59</v>
      </c>
      <c r="X15" s="42">
        <f>Diciembre!I11</f>
        <v>0</v>
      </c>
      <c r="Z15" s="41" t="s">
        <v>59</v>
      </c>
      <c r="AA15" s="42">
        <f>Diciembre!I12</f>
        <v>0</v>
      </c>
      <c r="AC15" s="41" t="s">
        <v>59</v>
      </c>
      <c r="AD15" s="42">
        <f>Diciembre!I13</f>
        <v>0</v>
      </c>
      <c r="AF15" s="41" t="s">
        <v>59</v>
      </c>
      <c r="AG15" s="42">
        <f>Diciembre!I14</f>
        <v>19150</v>
      </c>
      <c r="AI15" s="41" t="s">
        <v>59</v>
      </c>
      <c r="AJ15" s="42">
        <f>Diciembre!I15</f>
        <v>0</v>
      </c>
      <c r="AL15" s="41" t="s">
        <v>59</v>
      </c>
      <c r="AM15" s="42">
        <f>Diciembre!I16</f>
        <v>0</v>
      </c>
      <c r="AO15" s="41" t="s">
        <v>59</v>
      </c>
      <c r="AP15" s="42">
        <f t="shared" si="0"/>
        <v>2965290</v>
      </c>
      <c r="AQ15" s="42">
        <f t="shared" si="1"/>
        <v>637440</v>
      </c>
    </row>
    <row r="16" spans="1:43" x14ac:dyDescent="0.3">
      <c r="A16" s="40" t="s">
        <v>60</v>
      </c>
      <c r="B16" s="43">
        <f>SUM(B4:B15)</f>
        <v>0</v>
      </c>
      <c r="D16" s="40" t="s">
        <v>60</v>
      </c>
      <c r="E16" s="43">
        <f>SUM(E4:E15)</f>
        <v>21562</v>
      </c>
      <c r="F16" s="43">
        <f>SUM(F4:F15)</f>
        <v>7543449</v>
      </c>
      <c r="H16" s="40" t="s">
        <v>60</v>
      </c>
      <c r="I16" s="43">
        <f>SUM(I4:I15)</f>
        <v>1350946</v>
      </c>
      <c r="K16" s="40" t="s">
        <v>60</v>
      </c>
      <c r="L16" s="43">
        <f>SUM(L4:L15)</f>
        <v>2569976</v>
      </c>
      <c r="N16" s="40" t="s">
        <v>60</v>
      </c>
      <c r="O16" s="43">
        <f>SUM(O4:O15)</f>
        <v>0</v>
      </c>
      <c r="Q16" s="40" t="s">
        <v>60</v>
      </c>
      <c r="R16" s="43">
        <f>SUM(R4:R15)</f>
        <v>2420070</v>
      </c>
      <c r="T16" s="40" t="s">
        <v>60</v>
      </c>
      <c r="U16" s="43">
        <f>SUM(U4:U15)</f>
        <v>0</v>
      </c>
      <c r="W16" s="40" t="s">
        <v>60</v>
      </c>
      <c r="X16" s="43">
        <f>SUM(X4:X15)</f>
        <v>19130</v>
      </c>
      <c r="Z16" s="40" t="s">
        <v>60</v>
      </c>
      <c r="AA16" s="43">
        <f>SUM(AA4:AA15)</f>
        <v>0</v>
      </c>
      <c r="AC16" s="40" t="s">
        <v>60</v>
      </c>
      <c r="AD16" s="43">
        <f>SUM(AD4:AD15)</f>
        <v>0</v>
      </c>
      <c r="AF16" s="40" t="s">
        <v>60</v>
      </c>
      <c r="AG16" s="43">
        <f>SUM(AG4:AG15)</f>
        <v>985040</v>
      </c>
      <c r="AI16" s="40" t="s">
        <v>60</v>
      </c>
      <c r="AJ16" s="43">
        <f>SUM(AJ4:AJ15)</f>
        <v>0</v>
      </c>
      <c r="AL16" s="40" t="s">
        <v>60</v>
      </c>
      <c r="AM16" s="43">
        <f>SUM(AM4:AM15)</f>
        <v>0</v>
      </c>
      <c r="AO16" s="40" t="s">
        <v>60</v>
      </c>
      <c r="AP16" s="43">
        <f>SUM(AP4:AP15)</f>
        <v>11464371</v>
      </c>
      <c r="AQ16" s="43">
        <f>SUM(AQ4:AQ15)</f>
        <v>3920922</v>
      </c>
    </row>
    <row r="19" spans="3:6" x14ac:dyDescent="0.3">
      <c r="C19" s="13"/>
      <c r="F19" s="44"/>
    </row>
    <row r="20" spans="3:6" x14ac:dyDescent="0.3">
      <c r="C20" s="45"/>
      <c r="E20" s="46"/>
      <c r="F20" s="44"/>
    </row>
    <row r="21" spans="3:6" x14ac:dyDescent="0.3">
      <c r="F21" s="47"/>
    </row>
    <row r="22" spans="3:6" x14ac:dyDescent="0.3">
      <c r="C22" s="48"/>
      <c r="D22" s="49"/>
      <c r="E22" s="50"/>
      <c r="F22" s="51"/>
    </row>
    <row r="23" spans="3:6" x14ac:dyDescent="0.3">
      <c r="F23" s="44"/>
    </row>
    <row r="24" spans="3:6" x14ac:dyDescent="0.3">
      <c r="F24" s="44"/>
    </row>
  </sheetData>
  <mergeCells count="13">
    <mergeCell ref="AF2:AG2"/>
    <mergeCell ref="A2:B2"/>
    <mergeCell ref="AI2:AJ2"/>
    <mergeCell ref="AL2:AM2"/>
    <mergeCell ref="Q2:R2"/>
    <mergeCell ref="T2:U2"/>
    <mergeCell ref="W2:X2"/>
    <mergeCell ref="Z2:AA2"/>
    <mergeCell ref="AC2:AD2"/>
    <mergeCell ref="D2:F2"/>
    <mergeCell ref="H2:I2"/>
    <mergeCell ref="K2:L2"/>
    <mergeCell ref="N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Chandia</dc:creator>
  <cp:lastModifiedBy>Cristian Lineros Luengo</cp:lastModifiedBy>
  <dcterms:created xsi:type="dcterms:W3CDTF">2015-06-05T18:19:34Z</dcterms:created>
  <dcterms:modified xsi:type="dcterms:W3CDTF">2019-10-08T19:19:45Z</dcterms:modified>
</cp:coreProperties>
</file>